
<file path=[Content_Types].xml><?xml version="1.0" encoding="utf-8"?>
<Types xmlns="http://schemas.openxmlformats.org/package/2006/content-types">
  <Default Extension="bin" ContentType="application/vnd.openxmlformats-officedocument.spreadsheetml.printerSettings"/>
  <Default Extension="png" ContentType="image/png"/>
  <Override PartName="/xl/charts/chart6.xml" ContentType="application/vnd.openxmlformats-officedocument.drawingml.chart+xml"/>
  <Override PartName="/xl/charts/chart7.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Default Extension="jpeg" ContentType="image/jpeg"/>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charts/chart8.xml" ContentType="application/vnd.openxmlformats-officedocument.drawingml.chart+xml"/>
  <Override PartName="/xl/charts/chart9.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bookViews>
    <workbookView xWindow="855" yWindow="840" windowWidth="11340" windowHeight="7830" tabRatio="549"/>
  </bookViews>
  <sheets>
    <sheet name="Умный Счетчик" sheetId="1" r:id="rId1"/>
    <sheet name="Восстановление" sheetId="2" r:id="rId2"/>
    <sheet name="Важно Знать!" sheetId="3" r:id="rId3"/>
    <sheet name="A" sheetId="4" r:id="rId4"/>
  </sheets>
  <definedNames>
    <definedName name="Z_06DF6283_B940_403C_8479_54A44398A7DF_.wvu.Cols" localSheetId="0" hidden="1">'Умный Счетчик'!$C:$C</definedName>
  </definedNames>
  <calcPr calcId="125725"/>
  <customWorkbookViews>
    <customWorkbookView name="Timm - Личное представление" guid="{06DF6283-B940-403C-8479-54A44398A7DF}" mergeInterval="0" personalView="1" maximized="1" windowWidth="1020" windowHeight="578" tabRatio="549" activeSheetId="1"/>
  </customWorkbookViews>
</workbook>
</file>

<file path=xl/calcChain.xml><?xml version="1.0" encoding="utf-8"?>
<calcChain xmlns="http://schemas.openxmlformats.org/spreadsheetml/2006/main">
  <c r="AG26" i="1"/>
  <c r="R71"/>
  <c r="L83"/>
  <c r="I82"/>
  <c r="Q51"/>
  <c r="I71"/>
  <c r="D32"/>
  <c r="J21"/>
  <c r="AI64" l="1"/>
  <c r="AI65" s="1"/>
  <c r="W23" s="1"/>
  <c r="G34" i="2"/>
  <c r="AF4" i="1"/>
  <c r="AH4" s="1"/>
  <c r="AO4"/>
  <c r="AF5"/>
  <c r="AK5" s="1"/>
  <c r="AO5"/>
  <c r="AO7"/>
  <c r="S8"/>
  <c r="C34" i="2" s="1"/>
  <c r="Z8" i="1"/>
  <c r="AO9"/>
  <c r="AO8" s="1"/>
  <c r="AQ17"/>
  <c r="AH20"/>
  <c r="AG27"/>
  <c r="D36"/>
  <c r="AR37"/>
  <c r="AR38"/>
  <c r="D39"/>
  <c r="AR39"/>
  <c r="AR40"/>
  <c r="AO49"/>
  <c r="AF50"/>
  <c r="AF53" s="1"/>
  <c r="AF54" s="1"/>
  <c r="AG50"/>
  <c r="AH50"/>
  <c r="AH53" s="1"/>
  <c r="AH54" s="1"/>
  <c r="N51"/>
  <c r="W51" s="1"/>
  <c r="U54" s="1"/>
  <c r="AT37" s="1"/>
  <c r="AF51"/>
  <c r="AF52" s="1"/>
  <c r="AG51"/>
  <c r="AG52" s="1"/>
  <c r="AH51"/>
  <c r="AH52" s="1"/>
  <c r="AO51"/>
  <c r="AG53"/>
  <c r="AG54" s="1"/>
  <c r="AO54"/>
  <c r="L56"/>
  <c r="L59"/>
  <c r="M61"/>
  <c r="AO61"/>
  <c r="AO62" s="1"/>
  <c r="AO63" s="1"/>
  <c r="AP62"/>
  <c r="J67"/>
  <c r="I69"/>
  <c r="O69"/>
  <c r="V69"/>
  <c r="AS47"/>
  <c r="I75"/>
  <c r="N75"/>
  <c r="S75"/>
  <c r="M93"/>
  <c r="AS46" s="1"/>
  <c r="H101"/>
  <c r="V101"/>
  <c r="H103"/>
  <c r="K106"/>
  <c r="S106"/>
  <c r="T106"/>
  <c r="K107"/>
  <c r="S107"/>
  <c r="T107"/>
  <c r="S112"/>
  <c r="V113"/>
  <c r="AA113"/>
  <c r="J212"/>
  <c r="T212"/>
  <c r="G239"/>
  <c r="AI5"/>
  <c r="AG6"/>
  <c r="J39" l="1"/>
  <c r="AR26" s="1"/>
  <c r="P25" i="2"/>
  <c r="Q23" s="1"/>
  <c r="Q8" s="1"/>
  <c r="AH5" i="1"/>
  <c r="AH6" s="1"/>
  <c r="AJ5"/>
  <c r="AO64"/>
  <c r="AO65" s="1"/>
  <c r="AP61" s="1"/>
  <c r="AF66"/>
  <c r="AG66" s="1"/>
  <c r="M63" s="1"/>
  <c r="AF65"/>
  <c r="AG65" s="1"/>
  <c r="I63" s="1"/>
  <c r="AK4"/>
  <c r="AK6" s="1"/>
  <c r="AK10" s="1"/>
  <c r="AN35" s="1"/>
  <c r="AR32" s="1"/>
  <c r="R63"/>
  <c r="AF63"/>
  <c r="AG63" s="1"/>
  <c r="E63" s="1"/>
  <c r="AT43" s="1"/>
  <c r="M64"/>
  <c r="AT44"/>
  <c r="Q93"/>
  <c r="I64"/>
  <c r="E64"/>
  <c r="AJ4"/>
  <c r="AI4"/>
  <c r="AI6" s="1"/>
  <c r="AI7" s="1"/>
  <c r="AF22"/>
  <c r="AH22" s="1"/>
  <c r="AH23" s="1"/>
  <c r="AO14"/>
  <c r="N219" s="1"/>
  <c r="J32"/>
  <c r="AM45" s="1"/>
  <c r="AM46" s="1"/>
  <c r="M91"/>
  <c r="AP63" s="1"/>
  <c r="AI26"/>
  <c r="H32" i="2" s="1"/>
  <c r="O100" i="1"/>
  <c r="S101" s="1"/>
  <c r="K73"/>
  <c r="X77"/>
  <c r="AN67" s="1"/>
  <c r="AO67" s="1"/>
  <c r="V79"/>
  <c r="AP67" s="1"/>
  <c r="AF44"/>
  <c r="AT39"/>
  <c r="AF32"/>
  <c r="AU47" l="1"/>
  <c r="AT47" s="1"/>
  <c r="AU48" s="1"/>
  <c r="AT48" s="1"/>
  <c r="I30" i="2" s="1"/>
  <c r="AJ26" i="1"/>
  <c r="D32" i="2" s="1"/>
  <c r="F34" s="1"/>
  <c r="AJ6" i="1"/>
  <c r="AJ7" s="1"/>
  <c r="AJ8" s="1"/>
  <c r="AJ10" s="1"/>
  <c r="W48"/>
  <c r="AI38" s="1"/>
  <c r="AI39" s="1"/>
  <c r="AI40" s="1"/>
  <c r="M44"/>
  <c r="J47" s="1"/>
  <c r="AP46" s="1"/>
  <c r="AQ46" s="1"/>
  <c r="AN24"/>
  <c r="T41" s="1"/>
  <c r="AK38" s="1"/>
  <c r="J41"/>
  <c r="AJ14" s="1"/>
  <c r="AM24"/>
  <c r="AM23"/>
  <c r="Y44"/>
  <c r="AP47" s="1"/>
  <c r="AQ47" s="1"/>
  <c r="AQ16"/>
  <c r="AJ38" s="1"/>
  <c r="AF38"/>
  <c r="AF39" s="1"/>
  <c r="AF40" s="1"/>
  <c r="AN45"/>
  <c r="AO45" s="1"/>
  <c r="J36"/>
  <c r="AM40" s="1"/>
  <c r="AP38" s="1"/>
  <c r="AP39" s="1"/>
  <c r="AP40" s="1"/>
  <c r="AN23"/>
  <c r="R8" i="2"/>
  <c r="B15" s="1"/>
  <c r="N8"/>
  <c r="A7" s="1"/>
  <c r="AR61" i="1"/>
  <c r="AH7"/>
  <c r="X63"/>
  <c r="AJ27" s="1"/>
  <c r="P15" i="2"/>
  <c r="P23"/>
  <c r="P20" s="1"/>
  <c r="P21" s="1"/>
  <c r="P17"/>
  <c r="N23"/>
  <c r="M8" s="1"/>
  <c r="I8" s="1"/>
  <c r="AN51" i="1" s="1"/>
  <c r="AM51" s="1"/>
  <c r="R6" i="2"/>
  <c r="B13" s="1"/>
  <c r="S23"/>
  <c r="S22" s="1"/>
  <c r="R23"/>
  <c r="R20" s="1"/>
  <c r="R21" s="1"/>
  <c r="M23"/>
  <c r="T23"/>
  <c r="T22" s="1"/>
  <c r="AK44" i="1"/>
  <c r="AK45" s="1"/>
  <c r="AK46" s="1"/>
  <c r="N6" i="2"/>
  <c r="B5" s="1"/>
  <c r="P13"/>
  <c r="O11"/>
  <c r="M4" s="1"/>
  <c r="N10"/>
  <c r="A9" s="1"/>
  <c r="O23"/>
  <c r="T73" i="1"/>
  <c r="AT45"/>
  <c r="AG44"/>
  <c r="AF45"/>
  <c r="AF46" s="1"/>
  <c r="AF47"/>
  <c r="AF48" s="1"/>
  <c r="Q22" i="2"/>
  <c r="Q20"/>
  <c r="Q21" s="1"/>
  <c r="I16"/>
  <c r="AN56" i="1" s="1"/>
  <c r="AM56" s="1"/>
  <c r="C16" i="2"/>
  <c r="AO56" i="1" s="1"/>
  <c r="AF33"/>
  <c r="AF34" s="1"/>
  <c r="AF35"/>
  <c r="AF36" s="1"/>
  <c r="AR33"/>
  <c r="AR34" s="1"/>
  <c r="AR35"/>
  <c r="AR36" s="1"/>
  <c r="AF10" l="1"/>
  <c r="AH44" s="1"/>
  <c r="AH45" s="1"/>
  <c r="AH46" s="1"/>
  <c r="AI41"/>
  <c r="AI42" s="1"/>
  <c r="W47" s="1"/>
  <c r="AM17" s="1"/>
  <c r="AM18"/>
  <c r="AO17" s="1"/>
  <c r="AP18"/>
  <c r="Z48" s="1"/>
  <c r="AI8"/>
  <c r="AI9" s="1"/>
  <c r="AG38"/>
  <c r="AG39" s="1"/>
  <c r="AG40" s="1"/>
  <c r="AJ17"/>
  <c r="AH38"/>
  <c r="AH39" s="1"/>
  <c r="AH40" s="1"/>
  <c r="AP45"/>
  <c r="C138" s="1"/>
  <c r="AH32"/>
  <c r="AH35" s="1"/>
  <c r="AH36" s="1"/>
  <c r="X39"/>
  <c r="X41" s="1"/>
  <c r="P22" i="2"/>
  <c r="AR45" i="1"/>
  <c r="AP24"/>
  <c r="Z34"/>
  <c r="AP25" s="1"/>
  <c r="AJ16"/>
  <c r="AJ18"/>
  <c r="AJ15"/>
  <c r="AN46"/>
  <c r="AO46" s="1"/>
  <c r="B7" i="2"/>
  <c r="T34" i="1"/>
  <c r="AO25" s="1"/>
  <c r="AG32"/>
  <c r="AG35" s="1"/>
  <c r="AG36" s="1"/>
  <c r="AP41"/>
  <c r="AP42" s="1"/>
  <c r="AQ40" s="1"/>
  <c r="AK32"/>
  <c r="AK33" s="1"/>
  <c r="AK34" s="1"/>
  <c r="AR44"/>
  <c r="M22" i="2"/>
  <c r="M6"/>
  <c r="I6" s="1"/>
  <c r="AN49" i="1" s="1"/>
  <c r="AM49" s="1"/>
  <c r="AO24"/>
  <c r="L36"/>
  <c r="N36" s="1"/>
  <c r="AM38" s="1"/>
  <c r="AN38" s="1"/>
  <c r="AM42" s="1"/>
  <c r="AF41"/>
  <c r="AF42" s="1"/>
  <c r="L39" s="1"/>
  <c r="M14" i="2"/>
  <c r="I20" s="1"/>
  <c r="AN57" i="1" s="1"/>
  <c r="AM57" s="1"/>
  <c r="N22" i="2"/>
  <c r="N20"/>
  <c r="N21" s="1"/>
  <c r="R22"/>
  <c r="M18"/>
  <c r="C24" s="1"/>
  <c r="AO59" i="1" s="1"/>
  <c r="B9" i="2"/>
  <c r="B19"/>
  <c r="A19"/>
  <c r="B21"/>
  <c r="A21"/>
  <c r="B23"/>
  <c r="A23"/>
  <c r="U27" s="1"/>
  <c r="Q6"/>
  <c r="U71" i="1"/>
  <c r="T20" i="2"/>
  <c r="T21" s="1"/>
  <c r="M20"/>
  <c r="M21" s="1"/>
  <c r="M16"/>
  <c r="I22" s="1"/>
  <c r="AN58" i="1" s="1"/>
  <c r="AM58" s="1"/>
  <c r="S20" i="2"/>
  <c r="S21" s="1"/>
  <c r="AN32" i="1"/>
  <c r="AM32" s="1"/>
  <c r="C30" i="2"/>
  <c r="AT35" i="1"/>
  <c r="W28"/>
  <c r="M10" i="2"/>
  <c r="I10" s="1"/>
  <c r="AN54" i="1" s="1"/>
  <c r="AM54" s="1"/>
  <c r="O22" i="2"/>
  <c r="O20"/>
  <c r="O21" s="1"/>
  <c r="AN34" i="1"/>
  <c r="AQ32" s="1"/>
  <c r="AJ44"/>
  <c r="AJ45" s="1"/>
  <c r="AJ46" s="1"/>
  <c r="AG45"/>
  <c r="AG46" s="1"/>
  <c r="AG47"/>
  <c r="AG48" s="1"/>
  <c r="AT46"/>
  <c r="H79"/>
  <c r="AT40" s="1"/>
  <c r="AN63"/>
  <c r="AM63" s="1"/>
  <c r="AU56"/>
  <c r="AT56" s="1"/>
  <c r="AJ39"/>
  <c r="AJ40" s="1"/>
  <c r="AJ41"/>
  <c r="AJ42" s="1"/>
  <c r="AK39"/>
  <c r="AK40" s="1"/>
  <c r="AK41"/>
  <c r="AK42" s="1"/>
  <c r="AG41" l="1"/>
  <c r="AG42" s="1"/>
  <c r="L41" s="1"/>
  <c r="W49"/>
  <c r="AM19" s="1"/>
  <c r="AN19" s="1"/>
  <c r="AR41"/>
  <c r="AN18"/>
  <c r="AH41"/>
  <c r="AH42" s="1"/>
  <c r="M46" s="1"/>
  <c r="AG9"/>
  <c r="AG10" s="1"/>
  <c r="AI44" s="1"/>
  <c r="AI45" s="1"/>
  <c r="AI46" s="1"/>
  <c r="AO18"/>
  <c r="AI32"/>
  <c r="AI35" s="1"/>
  <c r="AI36" s="1"/>
  <c r="AN17"/>
  <c r="AO19"/>
  <c r="AH33"/>
  <c r="AH34" s="1"/>
  <c r="AP23" s="1"/>
  <c r="AP26" s="1"/>
  <c r="C20" i="2"/>
  <c r="AO57" i="1" s="1"/>
  <c r="AQ45"/>
  <c r="AG33"/>
  <c r="AG34" s="1"/>
  <c r="AO23" s="1"/>
  <c r="AO26" s="1"/>
  <c r="I24" i="2"/>
  <c r="AN59" i="1" s="1"/>
  <c r="AM59" s="1"/>
  <c r="AN66" s="1"/>
  <c r="AM66" s="1"/>
  <c r="AM39"/>
  <c r="AO38" s="1"/>
  <c r="AO39" s="1"/>
  <c r="AO40" s="1"/>
  <c r="AK35"/>
  <c r="AK36" s="1"/>
  <c r="Y46" s="1"/>
  <c r="C14" i="2"/>
  <c r="AO55" i="1" s="1"/>
  <c r="I14" i="2"/>
  <c r="AN55" i="1" s="1"/>
  <c r="AM55" s="1"/>
  <c r="AU55" s="1"/>
  <c r="AT55"/>
  <c r="AO32"/>
  <c r="AO35" s="1"/>
  <c r="AO36" s="1"/>
  <c r="C22" i="2"/>
  <c r="AO58" i="1" s="1"/>
  <c r="AN61"/>
  <c r="AM61" s="1"/>
  <c r="AU54"/>
  <c r="AT54" s="1"/>
  <c r="M73"/>
  <c r="AP64" s="1"/>
  <c r="AQ35"/>
  <c r="AQ36" s="1"/>
  <c r="AQ33"/>
  <c r="AQ34" s="1"/>
  <c r="V41"/>
  <c r="AP19"/>
  <c r="Z49" s="1"/>
  <c r="AN64"/>
  <c r="AM64" s="1"/>
  <c r="AU57"/>
  <c r="AT57" s="1"/>
  <c r="C141"/>
  <c r="C206" s="1"/>
  <c r="C139"/>
  <c r="C140" s="1"/>
  <c r="AN39"/>
  <c r="AN40" s="1"/>
  <c r="AN41"/>
  <c r="AN42" s="1"/>
  <c r="AU58"/>
  <c r="AT58" s="1"/>
  <c r="AN65"/>
  <c r="AM65" s="1"/>
  <c r="AR42"/>
  <c r="AJ32"/>
  <c r="AI33" l="1"/>
  <c r="AI34" s="1"/>
  <c r="AT38" s="1"/>
  <c r="AI10"/>
  <c r="AN33"/>
  <c r="AP32" s="1"/>
  <c r="AP33" s="1"/>
  <c r="AP34" s="1"/>
  <c r="AH10"/>
  <c r="AN25"/>
  <c r="Z35" s="1"/>
  <c r="AM25"/>
  <c r="T35" s="1"/>
  <c r="AU59"/>
  <c r="AT59" s="1"/>
  <c r="AN62"/>
  <c r="AM62" s="1"/>
  <c r="AP65" s="1"/>
  <c r="AO41"/>
  <c r="AO42" s="1"/>
  <c r="AQ39" s="1"/>
  <c r="AO33"/>
  <c r="AO34" s="1"/>
  <c r="AT32" s="1"/>
  <c r="AM33" s="1"/>
  <c r="AT34"/>
  <c r="AJ35"/>
  <c r="AJ36" s="1"/>
  <c r="AJ33"/>
  <c r="AJ34" s="1"/>
  <c r="AQ38"/>
  <c r="AM41" s="1"/>
  <c r="Z39" l="1"/>
  <c r="AP35"/>
  <c r="AP36" s="1"/>
  <c r="AT33" s="1"/>
  <c r="AF2"/>
  <c r="L29" s="1"/>
  <c r="AS41"/>
  <c r="Z41"/>
  <c r="AR63"/>
  <c r="G141" l="1"/>
</calcChain>
</file>

<file path=xl/comments1.xml><?xml version="1.0" encoding="utf-8"?>
<comments xmlns="http://schemas.openxmlformats.org/spreadsheetml/2006/main">
  <authors>
    <author>SнеЖик</author>
    <author>Admin</author>
  </authors>
  <commentList>
    <comment ref="M2" authorId="0">
      <text>
        <r>
          <rPr>
            <b/>
            <sz val="8"/>
            <color indexed="81"/>
            <rFont val="Tahoma"/>
            <family val="2"/>
            <charset val="204"/>
          </rPr>
          <t>писать в формате:
 дд . мм . гггг   0:00</t>
        </r>
        <r>
          <rPr>
            <sz val="8"/>
            <color indexed="81"/>
            <rFont val="Tahoma"/>
            <family val="2"/>
            <charset val="204"/>
          </rPr>
          <t xml:space="preserve">
</t>
        </r>
      </text>
    </comment>
    <comment ref="Z3" authorId="0">
      <text>
        <r>
          <rPr>
            <b/>
            <sz val="8"/>
            <color indexed="81"/>
            <rFont val="Tahoma"/>
            <family val="2"/>
            <charset val="204"/>
          </rPr>
          <t>… по умолчанию выставлены средние параметры!</t>
        </r>
      </text>
    </comment>
    <comment ref="M4" authorId="0">
      <text>
        <r>
          <rPr>
            <b/>
            <sz val="8"/>
            <color indexed="81"/>
            <rFont val="Tahoma"/>
            <family val="2"/>
            <charset val="204"/>
          </rPr>
          <t>Счетчик считает только в рублях! для использования другой валюты, просто пересчитайте стоимость пачки в рубли! 
* В</t>
        </r>
        <r>
          <rPr>
            <b/>
            <sz val="8"/>
            <color indexed="81"/>
            <rFont val="Tahoma"/>
            <family val="2"/>
            <charset val="204"/>
          </rPr>
          <t>водить только числа без каких либо букв и знаков</t>
        </r>
        <r>
          <rPr>
            <b/>
            <sz val="8"/>
            <color indexed="81"/>
            <rFont val="Tahoma"/>
            <family val="2"/>
            <charset val="204"/>
          </rPr>
          <t xml:space="preserve"> !!! </t>
        </r>
      </text>
    </comment>
    <comment ref="Z4" authorId="0">
      <text>
        <r>
          <rPr>
            <b/>
            <sz val="8"/>
            <color indexed="81"/>
            <rFont val="Tahoma"/>
            <family val="2"/>
            <charset val="204"/>
          </rPr>
          <t>… по умолчанию выставлены средние параметры!</t>
        </r>
      </text>
    </comment>
    <comment ref="M5" authorId="1">
      <text>
        <r>
          <rPr>
            <b/>
            <sz val="8"/>
            <color indexed="81"/>
            <rFont val="Tahoma"/>
            <family val="2"/>
            <charset val="204"/>
          </rPr>
          <t>Писать десятые через запятую, а не точку!</t>
        </r>
      </text>
    </comment>
    <comment ref="Z5" authorId="0">
      <text>
        <r>
          <rPr>
            <b/>
            <sz val="8"/>
            <color indexed="81"/>
            <rFont val="Tahoma"/>
            <family val="2"/>
            <charset val="204"/>
          </rPr>
          <t>… по умолчанию выставлены средние параметры!</t>
        </r>
        <r>
          <rPr>
            <sz val="8"/>
            <color indexed="81"/>
            <rFont val="Tahoma"/>
            <family val="2"/>
            <charset val="204"/>
          </rPr>
          <t xml:space="preserve">
</t>
        </r>
      </text>
    </comment>
    <comment ref="Z6" authorId="1">
      <text>
        <r>
          <rPr>
            <b/>
            <sz val="8"/>
            <color indexed="81"/>
            <rFont val="Tahoma"/>
            <family val="2"/>
            <charset val="204"/>
          </rPr>
          <t>… пишем просто число! 
Количество лет стажа курения !!!
Без каких либо букв!</t>
        </r>
      </text>
    </comment>
    <comment ref="S8" authorId="0">
      <text>
        <r>
          <rPr>
            <b/>
            <sz val="8"/>
            <color indexed="81"/>
            <rFont val="Tahoma"/>
            <family val="2"/>
            <charset val="204"/>
          </rPr>
          <t>… среднее количество сигарет в день на протяжении всех лет курения!</t>
        </r>
        <r>
          <rPr>
            <sz val="8"/>
            <color indexed="81"/>
            <rFont val="Tahoma"/>
            <family val="2"/>
            <charset val="204"/>
          </rPr>
          <t xml:space="preserve">
</t>
        </r>
      </text>
    </comment>
    <comment ref="Z8" authorId="0">
      <text>
        <r>
          <rPr>
            <b/>
            <sz val="8"/>
            <color indexed="81"/>
            <rFont val="Tahoma"/>
            <family val="2"/>
            <charset val="204"/>
          </rPr>
          <t>… средняя стоимость пачки сигарет на протяжении всех лет курения!</t>
        </r>
      </text>
    </comment>
    <comment ref="U54" authorId="0">
      <text>
        <r>
          <rPr>
            <b/>
            <sz val="8"/>
            <color indexed="81"/>
            <rFont val="Tahoma"/>
            <family val="2"/>
            <charset val="204"/>
          </rPr>
          <t>Не удивляйтесь увидев здесь сумму в 4,5 раза больше затраченной на сигареты! Прочитайте в "Важно знать" -факт о Курении #16!</t>
        </r>
      </text>
    </comment>
    <comment ref="R63" authorId="0">
      <text>
        <r>
          <rPr>
            <b/>
            <sz val="8"/>
            <color indexed="81"/>
            <rFont val="Tahoma"/>
            <family val="2"/>
            <charset val="204"/>
          </rPr>
          <t>… общее кол-во Чистых (без сигаретного дыма) Вдохов и Выдохов,  с тех пор как Вы перестали курить!</t>
        </r>
      </text>
    </comment>
    <comment ref="X63" authorId="0">
      <text>
        <r>
          <rPr>
            <b/>
            <sz val="8"/>
            <color indexed="81"/>
            <rFont val="Tahoma"/>
            <family val="2"/>
            <charset val="204"/>
          </rPr>
          <t>… общий Объем чистого воздуха который Вы пропустили через Свои легкие с тех пор как Вы перестали травить Себя сигаретыным дымом!</t>
        </r>
      </text>
    </comment>
    <comment ref="R99" authorId="0">
      <text>
        <r>
          <rPr>
            <b/>
            <sz val="8"/>
            <color indexed="81"/>
            <rFont val="Tahoma"/>
            <family val="2"/>
            <charset val="204"/>
          </rPr>
          <t>Смертельная доза никотина для человека составляет 1 мг на 1 кг массы тела. Вы всё ещё живы лишь благодаря перерывам между сигаретами в которые Ваш отравленный организм выводил этот смертельный яд!!!</t>
        </r>
      </text>
    </comment>
    <comment ref="B110" authorId="0">
      <text>
        <r>
          <rPr>
            <b/>
            <sz val="9"/>
            <color indexed="81"/>
            <rFont val="Tahoma"/>
            <family val="2"/>
            <charset val="204"/>
          </rPr>
          <t xml:space="preserve">В Умной Счетчике Вы будете встречать вот такие ячейки с красным уголком вверху. В них будет содержаться дополнительная полезная информация!
----------------------------------------------------------------------------------------------------------------
Обратите внимание - в нижнем левом углу Вашего экрана можно перейти к теме Восстановление организма или на страннику Важно Знать! 
</t>
        </r>
        <r>
          <rPr>
            <sz val="9"/>
            <color indexed="81"/>
            <rFont val="Tahoma"/>
            <family val="2"/>
            <charset val="204"/>
          </rPr>
          <t>--------------------------------------------------------------------------------------------------------------------------------------------</t>
        </r>
        <r>
          <rPr>
            <b/>
            <sz val="9"/>
            <color indexed="81"/>
            <rFont val="Tahoma"/>
            <family val="2"/>
            <charset val="204"/>
          </rPr>
          <t xml:space="preserve">
Для того чтобы обновить показания Счетчика достаточно в любом месте документа нажать на клавиатуре F9 ... также F9 можно зажать не отпуская и данные будут автоматически обновляться каждую секунду!
----------------------------------------------------------------------------------------------------------------</t>
        </r>
        <r>
          <rPr>
            <sz val="9"/>
            <color indexed="81"/>
            <rFont val="Tahoma"/>
            <family val="2"/>
            <charset val="204"/>
          </rPr>
          <t xml:space="preserve">
</t>
        </r>
        <r>
          <rPr>
            <b/>
            <sz val="9"/>
            <color indexed="81"/>
            <rFont val="Tahoma"/>
            <family val="2"/>
            <charset val="204"/>
          </rPr>
          <t>Вы можете с легкостью расширить рабочую область временно скрыв ленту меню - просто нажмите "Ctrl + F1" , повторное действие вернёт ленту меню на место!</t>
        </r>
        <r>
          <rPr>
            <sz val="9"/>
            <color indexed="81"/>
            <rFont val="Tahoma"/>
            <family val="2"/>
            <charset val="204"/>
          </rPr>
          <t xml:space="preserve">
--------------------------------------------------------------------------------------------------------------------------------------------
</t>
        </r>
        <r>
          <rPr>
            <b/>
            <sz val="9"/>
            <color indexed="81"/>
            <rFont val="Tahoma"/>
            <family val="2"/>
            <charset val="204"/>
          </rPr>
          <t>Теперь Вы всегда с легкостью сможете проверить наличие обновления Умного Счетчика! просто нажмите на Кнопку "Проверить обновление" расположенную под Моей Визиткой!</t>
        </r>
        <r>
          <rPr>
            <b/>
            <sz val="8"/>
            <color indexed="81"/>
            <rFont val="Tahoma"/>
            <family val="2"/>
            <charset val="204"/>
          </rPr>
          <t xml:space="preserve">
</t>
        </r>
      </text>
    </comment>
    <comment ref="M122" authorId="1">
      <text>
        <r>
          <rPr>
            <sz val="11"/>
            <color indexed="81"/>
            <rFont val="Tahoma"/>
            <family val="2"/>
            <charset val="204"/>
          </rPr>
          <t xml:space="preserve">Большое Вам человеческое Спасибо! На проект было потрачено без преувеличения очень много сил, ещё больше времени и нервов! Я как мог, постарался сделать для Вас бесплатный, но тем не менее удобный и функциональный Счётчик, каких ещё не было! Но ведь самое интересное впереди, в будущих версиях Вас ждёт «Визуальная Экономия» в Счётчике НЕкурения и первый в Мире Анти Алкогольный Счётчик! Спасибо Вам за то, что Вы оценили труд и время затраченное на этот проект, ведь к сожалению от благотворительных фондов или государственных организаций Я помощи так и не дождался!
</t>
        </r>
        <r>
          <rPr>
            <b/>
            <sz val="10"/>
            <color indexed="81"/>
            <rFont val="Tahoma"/>
            <family val="2"/>
            <charset val="204"/>
          </rPr>
          <t xml:space="preserve">
</t>
        </r>
        <r>
          <rPr>
            <b/>
            <sz val="8"/>
            <color indexed="81"/>
            <rFont val="Tahoma"/>
            <family val="2"/>
            <charset val="204"/>
          </rPr>
          <t xml:space="preserve">
</t>
        </r>
      </text>
    </comment>
    <comment ref="G141" authorId="0">
      <text>
        <r>
          <rPr>
            <b/>
            <sz val="8"/>
            <color indexed="81"/>
            <rFont val="Tahoma"/>
            <family val="2"/>
            <charset val="204"/>
          </rPr>
          <t>Что бы скопировать этот Отчёт нужно всего  лишь Скопировать эту ячейку!  
Правая кнопка мышки, в любом месте текста отчета -  «Копировать»</t>
        </r>
      </text>
    </comment>
    <comment ref="N219" authorId="0">
      <text>
        <r>
          <rPr>
            <b/>
            <sz val="9"/>
            <color indexed="81"/>
            <rFont val="Tahoma"/>
            <family val="2"/>
            <charset val="204"/>
          </rPr>
          <t>… согласно данным Всемирной Организации Здравохранения - Каждые 6 сек это ещё одна смерть!
Только за 1 год по причинам связанным с курением в Мире умирает более 5 МИЛЛИОНОВ ЧЕЛОВЕК! ... пойми Ты уже наконец - вдыхание сотен ядов и десятков канцерогенов это не просто привычка и даже не зависимость - это Самоубийство и не стоит так удивляться тому, что от этого каждые 6 секунд в Мире умирает ещё один человек! Который кстати нечем не лучше и не хуже других курильщиков.... вся разница лишь в том, что Он уже Мертв, а другие пока лишь СТРЕМЯТСЯ к этому!</t>
        </r>
      </text>
    </comment>
  </commentList>
</comments>
</file>

<file path=xl/comments2.xml><?xml version="1.0" encoding="utf-8"?>
<comments xmlns="http://schemas.openxmlformats.org/spreadsheetml/2006/main">
  <authors>
    <author>SнеЖик</author>
  </authors>
  <commentList>
    <comment ref="D32" authorId="0">
      <text>
        <r>
          <rPr>
            <b/>
            <sz val="8"/>
            <color indexed="81"/>
            <rFont val="Tahoma"/>
            <family val="2"/>
            <charset val="204"/>
          </rPr>
          <t>… общее кол-во Чистых (без сигаретного дыма) Вдохов и Выдохов,  с тех пор как Вы перестали травить Себя сигаретами!</t>
        </r>
        <r>
          <rPr>
            <sz val="8"/>
            <color indexed="81"/>
            <rFont val="Tahoma"/>
            <family val="2"/>
            <charset val="204"/>
          </rPr>
          <t xml:space="preserve">
</t>
        </r>
      </text>
    </comment>
    <comment ref="H32" authorId="0">
      <text>
        <r>
          <rPr>
            <b/>
            <sz val="8"/>
            <color indexed="81"/>
            <rFont val="Tahoma"/>
            <family val="2"/>
            <charset val="204"/>
          </rPr>
          <t>… общее кол-во Вдохов - Выдохов при выкуривании cигарет за Весь многолетный стаж курения!!</t>
        </r>
      </text>
    </comment>
  </commentList>
</comments>
</file>

<file path=xl/comments3.xml><?xml version="1.0" encoding="utf-8"?>
<comments xmlns="http://schemas.openxmlformats.org/spreadsheetml/2006/main">
  <authors>
    <author>Admin</author>
  </authors>
  <commentList>
    <comment ref="C8" authorId="0">
      <text>
        <r>
          <rPr>
            <b/>
            <sz val="9"/>
            <color indexed="81"/>
            <rFont val="Tahoma"/>
            <family val="2"/>
            <charset val="204"/>
          </rPr>
          <t xml:space="preserve">Пропилен гликоль - производный нефтепродукт, сладкая едкая жидкость.  Табачная промышленность утверждает, что она добавляет его в табак, что бы он не высыхал. </t>
        </r>
      </text>
    </comment>
    <comment ref="G8" authorId="0">
      <text>
        <r>
          <rPr>
            <b/>
            <sz val="9"/>
            <color indexed="81"/>
            <rFont val="Tahoma"/>
            <family val="2"/>
            <charset val="204"/>
          </rPr>
          <t>Токсичное вещество, входящее в список особо опасных веществ. Нарушает работу иммунной системы и может вызвать изменения в ДНК.</t>
        </r>
      </text>
    </comment>
    <comment ref="C10" authorId="0">
      <text>
        <r>
          <rPr>
            <b/>
            <sz val="9"/>
            <color indexed="81"/>
            <rFont val="Tahoma"/>
            <family val="2"/>
            <charset val="204"/>
          </rPr>
          <t>Вы найдете его в угольной смоле и в сигаретном дыме. Он является одним из самых сильных химикатов, способствующих развитию рака!</t>
        </r>
      </text>
    </comment>
    <comment ref="G10" authorId="0">
      <text>
        <r>
          <rPr>
            <b/>
            <sz val="9"/>
            <color indexed="81"/>
            <rFont val="Tahoma"/>
            <family val="2"/>
            <charset val="204"/>
          </rPr>
          <t>Фенол ядовит. Вызывает нарушение функций нервной системы. Раздражает слизистые оболочки глаз, дыхательных путей, кожу! Попадая в организм  тут же начинает воздействовать на ткани головного мозга. Сначала возникает кратковременное возбуждение, угасание дыхательного центра. Даже при воздействии минимальных доз фенола наблюдается чихание, кашель, головная боль, головокружение, бледность, тошнота, упадок сил.</t>
        </r>
      </text>
    </comment>
    <comment ref="C12" authorId="0">
      <text>
        <r>
          <rPr>
            <b/>
            <sz val="9"/>
            <color indexed="81"/>
            <rFont val="Tahoma"/>
            <family val="2"/>
            <charset val="204"/>
          </rPr>
          <t>Из-за этого смертельного яда у курильщика горят губы и ужасно пахнет изо рта.</t>
        </r>
      </text>
    </comment>
    <comment ref="G12" authorId="0">
      <text>
        <r>
          <rPr>
            <b/>
            <sz val="9"/>
            <color indexed="81"/>
            <rFont val="Tahoma"/>
            <family val="2"/>
            <charset val="204"/>
          </rPr>
          <t xml:space="preserve">Вдыхание бутана вызывает удушье и сердечную аритмию. Ядовит! </t>
        </r>
      </text>
    </comment>
    <comment ref="C14" authorId="0">
      <text>
        <r>
          <rPr>
            <b/>
            <sz val="9"/>
            <color indexed="81"/>
            <rFont val="Tahoma"/>
            <family val="2"/>
            <charset val="204"/>
          </rPr>
          <t xml:space="preserve">Ацетон обладает возбуждающим и наркотическим действием, поражает центральную нервную систему, способен накапливаться в организме, в связи с чем токсическое действие зависит не только от его концентрации, но и от времени воздействия на организм. </t>
        </r>
      </text>
    </comment>
    <comment ref="G14" authorId="0">
      <text>
        <r>
          <rPr>
            <b/>
            <sz val="9"/>
            <color indexed="81"/>
            <rFont val="Tahoma"/>
            <family val="2"/>
            <charset val="204"/>
          </rPr>
          <t xml:space="preserve">Соединения кадмия ядовиты. Особенно опасным случаем является вдыхание паров его оксида!!! Повреждает ЦНС, печень, почки и мозг, нарушает фосфорно-кальциевый обмен. Постоянное отравление приводит к анемии и разрушению костей! Накапливается и  остается в теле курильщика долгие годы! </t>
        </r>
      </text>
    </comment>
    <comment ref="C16" authorId="0">
      <text>
        <r>
          <rPr>
            <b/>
            <sz val="9"/>
            <color indexed="81"/>
            <rFont val="Tahoma"/>
            <family val="2"/>
            <charset val="204"/>
          </rPr>
          <t xml:space="preserve">Свинец и его соединения токсичны. Попадая в организм, свинец накапливается в костях, вызывая их разрушение. Из-за отравлением свинцом у курильщика возникает подташнивание, иногда рвота, повреждаются клетки мозга и замедляется рост. </t>
        </r>
      </text>
    </comment>
    <comment ref="G16" authorId="0">
      <text>
        <r>
          <rPr>
            <b/>
            <sz val="9"/>
            <color indexed="81"/>
            <rFont val="Tahoma"/>
            <family val="2"/>
            <charset val="204"/>
          </rPr>
          <t>Усиливает пристрастие к табаку! Хитрые подонки – эти табачные убийцы!</t>
        </r>
      </text>
    </comment>
    <comment ref="C18" authorId="0">
      <text>
        <r>
          <rPr>
            <b/>
            <sz val="9"/>
            <color indexed="81"/>
            <rFont val="Tahoma"/>
            <family val="2"/>
            <charset val="204"/>
          </rPr>
          <t>Он развивает Рак, повреждает легкие, кажу и пищеварительную систему. Этот химикат применяется в бальзамировании тел умерших!</t>
        </r>
      </text>
    </comment>
    <comment ref="G18" authorId="0">
      <text>
        <r>
          <rPr>
            <b/>
            <sz val="9"/>
            <color indexed="81"/>
            <rFont val="Tahoma"/>
            <family val="2"/>
            <charset val="204"/>
          </rPr>
          <t xml:space="preserve">Токсичен! При дыхании небольших концентраций паров бензина, наблюдаются симптомы, похожие на алкогольную интоксикацию: психическое возбуждение, эйфория, головокружение, тошнота, слабость, рвота, покраснение кожных покровов, учащение пульса. </t>
        </r>
      </text>
    </comment>
    <comment ref="C20" authorId="0">
      <text>
        <r>
          <rPr>
            <b/>
            <sz val="9"/>
            <color indexed="81"/>
            <rFont val="Tahoma"/>
            <family val="2"/>
            <charset val="204"/>
          </rPr>
          <t>Компонент слезоточивого газа,  применяемый для разгона демонстраций. Относится к 1-ому классу химической опасности - крайне токсичное вещество.</t>
        </r>
      </text>
    </comment>
    <comment ref="G20" authorId="0">
      <text>
        <r>
          <rPr>
            <b/>
            <sz val="9"/>
            <color indexed="81"/>
            <rFont val="Tahoma"/>
            <family val="2"/>
            <charset val="204"/>
          </rPr>
          <t>Сильно токсичный яд, влияющий на функцию кроветворения организма! Длительное воздействие на организм может привести к необратимым поражениям ЦНС, кроветворных органов, и создать предпосылки для возникновения энцефалопатии (страшное заболевание головного мозга)</t>
        </r>
      </text>
    </comment>
    <comment ref="C22" authorId="0">
      <text>
        <r>
          <rPr>
            <b/>
            <sz val="9"/>
            <color indexed="81"/>
            <rFont val="Tahoma"/>
            <family val="2"/>
            <charset val="204"/>
          </rPr>
          <t>Применяется в качестве защитного слоя для металла и в некоторых сплавах. Сильный канцероген, вызывающий рак легких. Причем в группу риска отравления хромом попадают в первую очередь сварщики и курильщики.</t>
        </r>
      </text>
    </comment>
    <comment ref="G22" authorId="0">
      <text>
        <r>
          <rPr>
            <b/>
            <sz val="9"/>
            <color indexed="81"/>
            <rFont val="Tahoma"/>
            <family val="2"/>
            <charset val="204"/>
          </rPr>
          <t>Как бы не так!!!!! Перечисление всех токсинов и канцерогенов, поступающих в организм курильщика с сигаретой, заняло бы несколько страниц. Но для того, чтобы нанести непоправимый вред организму, достаточно совместного действия и части вышеперечисленных веществ.</t>
        </r>
      </text>
    </comment>
  </commentList>
</comments>
</file>

<file path=xl/sharedStrings.xml><?xml version="1.0" encoding="utf-8"?>
<sst xmlns="http://schemas.openxmlformats.org/spreadsheetml/2006/main" count="333" uniqueCount="303">
  <si>
    <t xml:space="preserve">23. Курение и органы пищеварения:  курение табака является одной из причин, предрасполагающих к развитию рака губ и языка. По данным ВОЗ, среди курящих показатель смертности от рака органов полости рта и пищевода почти в четыре раза выше, нежели в группе некурящих! Вредное влияние на желудок и другие органы пищеварительного тракта табак оказывает разными путями. Токсические компоненты табачного дыма могут поражать желудок опосредованно, через центральную нервную систему или при прямом попадании табачных ядов вместе с заглатываемой в желудок слюной. Наконец, могут оказывать влияние яды, поступающие в органы пищеварения через кровеносную систему. Статистика отмечает наличие отчетливой связи между курением табака и распространением язвы желудка и двенадцатиперстной кишки. Смертность от этого заболевания у курящих в 3 — 4 раза больше, нежели у некурящих. </t>
  </si>
  <si>
    <t>Так же сигаретное раздражение слизистой желудка вызывает усиленное выделение желудочного сока с повышенной кислотностью, что рано или поздно обязательно приведет к гастриту! У курильщиков нередко наблюдается увеличение печени, проходящее при прекращении курения. Опубликованы наблюдения, показывающие, что хроническое курение в ряде случаев способно вызывать также заболевания поджелудочной железы. Риск заболеть раком поджелудочной железы у курильщиков по сравнению с некурящими повышен вдвое. Также курения может развить Геморрой, а у уже больных привести к обострению!</t>
  </si>
  <si>
    <t>Смолы:</t>
  </si>
  <si>
    <t>Никотина:</t>
  </si>
  <si>
    <t>или</t>
  </si>
  <si>
    <t>метра</t>
  </si>
  <si>
    <t>Стоимость 1-й сигареты</t>
  </si>
  <si>
    <t>Время на выкуривание 1 сиг</t>
  </si>
  <si>
    <t>Длина Сигареты</t>
  </si>
  <si>
    <t>куб см</t>
  </si>
  <si>
    <t>грамм</t>
  </si>
  <si>
    <t>в минутах</t>
  </si>
  <si>
    <t>в часах</t>
  </si>
  <si>
    <t>в сутках</t>
  </si>
  <si>
    <t xml:space="preserve">Общий вес НЕвыкуренных сигарет : </t>
  </si>
  <si>
    <t>Окурками от этих сигарет можно было бы заполнить:</t>
  </si>
  <si>
    <t>Среднее кол-во выкуриваемых сигарет в день :</t>
  </si>
  <si>
    <t>От этой дозы Ядов уже умерло бы :</t>
  </si>
  <si>
    <t>216,5 литров!</t>
  </si>
  <si>
    <t>от сигарет :</t>
  </si>
  <si>
    <t>VKontakte.ru/S.nejik</t>
  </si>
  <si>
    <t xml:space="preserve">  Снеже́нов Александр</t>
  </si>
  <si>
    <t>автор:</t>
  </si>
  <si>
    <t>Буду очень признателен если Вы оставите отзыв о Счетчике   ----&gt;</t>
  </si>
  <si>
    <t xml:space="preserve">Через 20 минут давление и пульс стабилизируются и приходят в норму. Улучшается циркуляция крови, температура конечностей (кистей рук и ступней ног) возвращается к норме. </t>
  </si>
  <si>
    <t>Спустя 1 год без никотина вероятность довести сердце до дистрофии, заработать ишемическую болезнь сердца снижается вдвое.</t>
  </si>
  <si>
    <t xml:space="preserve">Через 8 часов уровень кислорода существенно увеличивается!!! Курение препятствует нормальному функционированию мозга и мускулов за счет снижения уровня кислорода до минимального уровня. Так называемое «дыхание курильщика» (неприятный запах из ротовой полости, хрипы, кашель) становится менее выраженным. </t>
  </si>
  <si>
    <t>Через 24 часа тело функционирует в практически нормальном режиме. Свобода от курения в течение 24 часов уменьшает ваши среднестатистические шансы на сердечный приступ и повышает шансы пережить его, если он все-таки случится. Уровень оксида углерода крови окончательно приходит в норму. Слизь и токсичные инородные вещества, накопившиеся за время вредной привычки, начнут выводиться из легких, дышать станет гораздо легче. Нервные окончания, поврежденные в процессе курения, начнут восстанавливаться.</t>
  </si>
  <si>
    <t>Зарядка: Очень полезной окажется зарядка. Если каждое утро экс курильщик будет выполнять простой комплекс упражнений, желательно на свежем воздухе, то восстановление после долгих лет курения займет меньше времени на 23-27%. Научно доказано!</t>
  </si>
  <si>
    <t xml:space="preserve">Вес сигареты </t>
  </si>
  <si>
    <t>Для быстрого и полноценного восстановления организма :</t>
  </si>
  <si>
    <t>большую бочку</t>
  </si>
  <si>
    <t>Денег за 1 день</t>
  </si>
  <si>
    <t>ФАКТЫ о курении :</t>
  </si>
  <si>
    <t>2.  Курение существенно усиливает эффект воздействия на человека других вредных факторов. К примеру, если у регулярно употребляющих алкогольные напитки, но не курящих, риск развития рака полости рта, гортани и пищевода повышается в 2-3 раза, то у потребляющих то же количество алкоголя и активно курящих - уже более чем в 9 раз.</t>
  </si>
  <si>
    <t>4.  Курильщик не доживает 12-17 лет до естественной смерти.</t>
  </si>
  <si>
    <t>8.  Горящая сигарета является уникальной химической фабрикой, производящей более 40 канцерогенных веществ (возбудителей раковых опухолей).</t>
  </si>
  <si>
    <t>7.  Курильщик - убийца себя и своих близких. Убийство начинается с уничтожения сперматозоидов у мужчин и яйцеклеток у женщин и заканчивается сбоем иммунной системы как взрослых, так и зародыша младенца, который по несчастью оказался ребёнком никотиновых наркоманов.</t>
  </si>
  <si>
    <t>11.  30% обращающихся за медицинской помощью, имеют заболевания, вызванные табакокурением.</t>
  </si>
  <si>
    <t>12.  Природу не обманешь! Вот яркий пример - хорошо присосавшиеся пиявки через минуту после начала курения - отскакивают от тела и корчатся в мучительных судорогах!</t>
  </si>
  <si>
    <t>от алкоголя :</t>
  </si>
  <si>
    <t>этажному дому !</t>
  </si>
  <si>
    <t>В высоту это равно :</t>
  </si>
  <si>
    <t>синильной кислоты</t>
  </si>
  <si>
    <t>аммиака</t>
  </si>
  <si>
    <t>оксида углерода</t>
  </si>
  <si>
    <t>пиридиновых оснований</t>
  </si>
  <si>
    <t>Яды в пачке сигарет :</t>
  </si>
  <si>
    <t>на пачку</t>
  </si>
  <si>
    <t>Всего :</t>
  </si>
  <si>
    <t>сероводорода</t>
  </si>
  <si>
    <t>В США, где уже несколько лет проводится активная пропаганда «экономии на курении», подсчитали, что для американцев настоящая стоимость табачных изделий составляет более $200 за пачку. Как показала практика, «денежные» аргументы гораздо эффективнее подталкивают курильщиков к отказу от вредней привычки, чем ужасающие картинки и предупредительные надписи. Если перспектива сокращения продолжительности жизни на 5-7 лет мало кого пугает, то существенное уменьшение содержимого кошелька уже сегодня - никого не оставляет равнодушным.</t>
  </si>
  <si>
    <t>Сегодня :</t>
  </si>
  <si>
    <t>Длин.без фильра</t>
  </si>
  <si>
    <t>=</t>
  </si>
  <si>
    <t xml:space="preserve">  Потратив на это :</t>
  </si>
  <si>
    <t>Бензопирен</t>
  </si>
  <si>
    <t>Мышьяк</t>
  </si>
  <si>
    <t>Ацетон</t>
  </si>
  <si>
    <t>Свинец</t>
  </si>
  <si>
    <t>Формальдегид</t>
  </si>
  <si>
    <t>↑ ↑ ↑</t>
  </si>
  <si>
    <t>↑</t>
  </si>
  <si>
    <t xml:space="preserve">  Толуол</t>
  </si>
  <si>
    <t xml:space="preserve">  Фенол</t>
  </si>
  <si>
    <t xml:space="preserve">  Бутан</t>
  </si>
  <si>
    <t xml:space="preserve">  Кадмий</t>
  </si>
  <si>
    <t xml:space="preserve">  Аммоний</t>
  </si>
  <si>
    <t xml:space="preserve">  Бензин </t>
  </si>
  <si>
    <t>Красивая Медаль на Рабочий Стол!</t>
  </si>
  <si>
    <t>Другие Счётчики НЕкурения :</t>
  </si>
  <si>
    <t>www.dont-smok.narod.ru</t>
  </si>
  <si>
    <t>clck.ru/0nVp</t>
  </si>
  <si>
    <t>Медаль размещённая в Интернете!</t>
  </si>
  <si>
    <t>другие полезные сайты - для перехода нажми на картинку:</t>
  </si>
  <si>
    <t xml:space="preserve">После заполнения формы Вы получите адрес, по которому всегда будет доступна Ваша АнтиНикотиновая Медаль! Вот по этому адресу Моя: </t>
  </si>
  <si>
    <t>Через 3 недели после отказа от сигареты, сердце начинает работать лучше и риск заболеваний сердечно–сосудистой системы снижается более чем в три раза! В крови снизилось количество вредоносного белка, приводящего к атеросклерозу и злокачественным опухолям - раку!</t>
  </si>
  <si>
    <t xml:space="preserve">Всегда рад новым друзьям!  </t>
  </si>
  <si>
    <t>www.Not-Smoker.narod.ru</t>
  </si>
  <si>
    <t>14.  Никотин является, кроме того, сильным сердечным и сосудистым ядом. Курящий человек и не ведает, что только от одной сигареты биение его сердца учащается на 18-20 ударов в минуту. Число сердечных сокращений в сутки у курящих больше на 15-20 тысяч. Разумеется, это не может не сказаться на состоянии сердечной мышцы. Курильщики, не расставаясь с сигаретой, заставляют свое сердце работать "на износ". Под влиянием никотина происходит сужение кровеносных сосудов и изменения в их стенках, что способствует развитию атеросклероза.</t>
  </si>
  <si>
    <t>15.  Ежегодно курильщики травят атмосферу 720 тоннами синильной кислоты, 384000 тоннами аммиака, делают глобальные выбросы никотина - 108000 тонн; табачного дегтя, в котором десятки раз личных канцерогенов - 600000 тонн, более 550000 тонн угарного газа и множество других компонентов табачного дыма. Куда там миллионному промышленному городу!</t>
  </si>
  <si>
    <t>стоимость пачки</t>
  </si>
  <si>
    <t>â</t>
  </si>
  <si>
    <t>Дней  →</t>
  </si>
  <si>
    <t xml:space="preserve">←  Месяцев </t>
  </si>
  <si>
    <t>Содержание угарного газа в организме</t>
  </si>
  <si>
    <t>Зависимость организма от никотина</t>
  </si>
  <si>
    <t>через 2 дня</t>
  </si>
  <si>
    <t>через 8 часов</t>
  </si>
  <si>
    <t>в течении 2 недель</t>
  </si>
  <si>
    <t>в течении 2,5 месяцев)</t>
  </si>
  <si>
    <t>в течении 5 месяцев</t>
  </si>
  <si>
    <t>25 часов</t>
  </si>
  <si>
    <t>21 день = 504 часа</t>
  </si>
  <si>
    <t>|</t>
  </si>
  <si>
    <t>3 дня = 72 (85) часа</t>
  </si>
  <si>
    <t>Через 2 часа:  никотин начинает удаляться из организма</t>
  </si>
  <si>
    <t>Через 12 часов окись углерода от курения выйдет из организма практически полностью, легкие начнут функционировать лучше, пройдет чувство нехватки воздуха.</t>
  </si>
  <si>
    <t>килограмма мятного масла. А сахар, содержащийся в табачных соусах, не только влияет на вкус сигареты, но и решает ещё одну немаловажную для подлых табачников задачу - никотин быстрее всасывается в кровь.</t>
  </si>
  <si>
    <t>Через 72 часа Бронхиолы станут менее напряженными, процесс дыхания становится более свободным. Уменьшится риск тромбообразования, свертываемость крови приходит в норму.  Дыхание, волосы, пальцы, зубы и одежда становятся чище! а организм полностью отчистится от остатков никотина!!!!)))</t>
  </si>
  <si>
    <t>Через 48 часов Ваши Вкусовые сосочки оживают, а чувство обоняния улучшается.</t>
  </si>
  <si>
    <t>В период 3 - 9 месяцев вы увидите, что здоровье заметно улучшилось! Кашель, свистящее дыхание, заложенность пазух пойдут на убыль, вы перестанете задыхаться. Заметно улучшается кровообращение, что позволяет Вам легче ходить и бегать! С восстановлением функционирования легких значительно уменьшится риск развития простудных и инфекционных заболеваний.  Улучшится сон!</t>
  </si>
  <si>
    <t>Через 2 года без сигарет риск сердечного приступа снижается до обычного уровня. Также снижается риск смерти от рака легких, риск развития рака ротовой полости, горла или пищевода!!! Общее правило таково: после 2 лет некурения риск развития большинства табачных заболеваний уменьшается вдвое.</t>
  </si>
  <si>
    <t>Витамины: Первое, что должен сделать уже бывший курильщик это задуматься о витаминах. Каждая сигарета,выкуренная ранее уничтожала практически ежедневную дозу витаминов группы В и С.</t>
  </si>
  <si>
    <t xml:space="preserve">для перехода на сайты нажимайте на картинки </t>
  </si>
  <si>
    <t>Акролеин</t>
  </si>
  <si>
    <t>Крот. альдегид</t>
  </si>
  <si>
    <t>Хром</t>
  </si>
  <si>
    <t xml:space="preserve">… это Всё??? </t>
  </si>
  <si>
    <t>Длительное потребление никотина вызывает проблемы и со слухом.  В исследовании Бельгийских врачей были задействованы четыре тысячи добровольцев! Руководитель исследования Эрик Франсен утверждает, что проблемы со слухом начинаются после того, как человек регулярно курит в течение года и больше. Это необратимое нарушение здоровья. Даже если снизить дневную дозу потребляемого никотина, ухудшение слуха невозможно будет повернуть вспять. Восстановить слух не удастся. Ученые надеются, что данные их работы помогут кому-то из начинающих курильщиков отказаться от вредной привычки, пока не поздно.</t>
  </si>
  <si>
    <t>18.  Влияние никотина на Зрение и Слух: курение может привести к ПОЛНОЙ СЛЕПОТЕ! Совсем недавно британские ученые установили неоспоримую взаимосвязь между курением и непоправимой утратой зрения. Оказывается, 27% британцев, имеющих серьезные проблемы со зрением, давно являются заложниками дымного порока. Ученые проверили 5 тысяч человек и выяснили, что многие глазные болезни, включая самую страшную - слепоту, напрямую связаны с кол-вом потребляемого никотина. Причем под угрозой оказываются как сами курящие так  и их пассивные жертвы.  Обеспокоенные британские врачи предупреждают: связь между курением и слепотой столь же прочная, как и между курением и легочными заболеваниями. Только в Англии 500 тысяч человек уже заработали себе проблемы со зрением из-за постоянного курения.</t>
  </si>
  <si>
    <t>Концентрация синильной кислоты в сигаретном дыме всего в 40 раз ниже смертельной. Достаточно выкурить 2 пачки (40 сигарет) подряд без передышки и курильщик может навсегда закончить на этой Земле своё жалкое существование. Хотя известны случаи смерти от выкуривания двух-трёх сигарет!</t>
  </si>
  <si>
    <t>объем мусора от 1 бычка(пепел, спички, смятая пачка) - был взят пакет окурков - посчитаны бычки, измерен объем!</t>
  </si>
  <si>
    <t>Укажите Свой Вес :</t>
  </si>
  <si>
    <t>Пешие прогулки: Ученые выяснили, что ежедневные получасовые прогулки продлевают жизнь человека минимум на три года, укрепляют  мышцы и помогают быть всегда в тонусе! А также значительно улучшается состояние сердечно-сосудистой системы и понижается уровень холестерина в крови. Также в 2010 г. Американские ученые доказали, что прогулки на свежем воздухе - повышают интеллектуальный уровень и поддерживают его на высоте весь день!</t>
  </si>
  <si>
    <t xml:space="preserve">+ форум       </t>
  </si>
  <si>
    <t>Взорванная табачная жилка (CRES) - это средняя грубая часть табачного листа, отделяемая от него при производстве табака! Табачная Жилка не имеет вкуса и почти не содержит никотина и смол.  Вроде бы обычный бесполезный мусор скажите Вы  – но только не для Табачников! Взорванную жилку так же пропитывают соусами и ароматизаторами – наделяя этот бесполезный мусор при горении – Вкусом вашей любимой марки сигарет!</t>
  </si>
  <si>
    <t>Бумага и Фильтр:  При изготовлении бумаги для сигарет обычно используется хлор (токсичный удушливый газ, при попадании в лёгкие вызывающий ожог лёгочной ткани, удушье) и селитра. Хлор - для отбеливания. Селитра - для улучшения горения сигареты (быстрее сгорит  быстрее закурите новую).  А сигаретный Фильтр и вовсе часто просто является дешёвой подделкой – муляжом, который естественно практически не задерживает вредные вещества! (что подтверждается многочисленными экспертизами табачной лаборатории при МВД) От курения таких сигарет последствия будут куда плачевней, нежели при вдыхании ядов и токсинов обычной сигареты!</t>
  </si>
  <si>
    <t>Таким образом, реальная цена пачки сигарет в Европе составляет для мужчин более €78, а для курящих женщин около €54.</t>
  </si>
  <si>
    <t xml:space="preserve">16.  Реальная стоимость сигарет: Статистики из Испании подсчитали, что, в среднем, курение обходится в 20 раз дороже, чем стоит пачка сигарет. Особенно высокую цену платят за вредную привычку мужчины. Как получились такие результаты? - В Европе табачные изделия стоят около €3-4. Если к этим цифрам прибавить расходы европейцев на здоровье, то цена только ОДНОЙ сигареты составит приблизительно €4. В нее входят:
</t>
  </si>
  <si>
    <t>20.  Канадские пульмонологи (заболевания дыхательной системы) выяснили, что если от сигарет отказывается один из супругов, у второго на 67 процентов больше шансов так же освободиться от никотиновой зависимости!</t>
  </si>
  <si>
    <t>Расширенный (или "взорванный") табак: Суть этого процесса  в том чтобы различными способами,  хим. веществами увеличить в объеме исходный табак – и как Вы уже догадались для заполняя сигаретной капсулы табака потребуется меньше! Пример: табачный лист заполняют жидким азотом, после чего резко нагревают – табак расширяется! Но это ещё не всё -  Благодаря процессу «Расширения табака»  сигарету ПРЕМИУМ класса можно набивать ДЕШЕВЫМ табаком  ведь от резкого перепада температуры  грубый вкус  дешёвого табака сглаживается, становясь мягче и приятней!</t>
  </si>
  <si>
    <t>Чтобы нейтрализовать никотин в организме нужно принимать витамины E, C и A. Витамин А образуется из вещества, которое называется бета-каротином. Бета-каротин содержится в ярко окрашенных (красных и желтых) фруктах и овощах (моркови, тыкве, манго, абрикосах и т.п.), а также в шпинате, салате, зеленом горошке, щавеле, зеленом луке, рыбьем жире, твороге, печенке, яйцах.</t>
  </si>
  <si>
    <t xml:space="preserve">17.  Влияние курения на эмаль зубов: Смолы, поступающие с табачным дымом в ротовую полость, образуют пигментированный зубной налет, цвет которого варьируется от коричневого до черного. Этот налет плотно фиксируется на поверхности зубов и удаляется только при профессиональной чистке. Также под влиянием табачного дыма трескается зубная эмаль и зубы инфицируются гноеродными микробами. Кроме того, у курильщиков более интенсивно образуется зубной камень, в том числе под десной.. Кстати, курение рассматривается как один из индикаторов потери зубов. Только 20 процентов некурящих людей старше 65 лет страдают полным отсутствием зубов, в то время как у курильщиков этот показатель равен 41,3 процента. </t>
  </si>
  <si>
    <t>24.  Сон курильщика: американские ученые выяснили, что у курильщиков короче, чем у некурящих, стадия глубокого сна, а именно этот сон помогает организму восстановиться,  поэтому даже, если курящие достаточно спят, их организм все равно не получает необходимого ему отдыха. Специалисты также обратили внимание на то, что никотин действует, как стимулятор, и поэтому курящим людям труднее заснуть.</t>
  </si>
  <si>
    <t>25.  Курение и репродуктивная система: как показали исследования, проведенные специалистами Британской Медицинской Ассоциации, продукты горения табака, в частности оксид углерода (угарный газ), нарушают нормальное кровообращение в половых органах и половых железах. В результате у мужчин нарушается выработка спермы — сперматозоиды теряют свою способность к оплодотворению яйцеклеток, а у женщин резко повышается вероятность аномальных яичниковых циклов, не сопровождающихся развитием жизнеспособных яйцеклеток. По оценкам специалистов, только в сравнительно небольшой Великобритании курение каждый год становится причиной импотенции у 120 тысяч мужчин в возрасте от 30 до 50 лет! Кроме того, ученые также обнаружили связь между курением и вероятностью развития рака простаты у мужчин и рака шейки матки у женщин.</t>
  </si>
  <si>
    <t xml:space="preserve">22.  Влияние курения на мозг: Вы, наверное, замечали, что в душной комнате плохо думается. А почему?.. Да потому, что мало кислорода! Как же человеку может думаться лучше от курения, если при курении в мозг поступает не кислород, а страшный, ядовитый, удушающий угарный газ, который ни при каких условиях не способен окислять глюкозу?! По данным Крепелина, под влиянием ДАЖЕ МАЛЫХ ДОЗ никотина умственная работоспособность человека снижается на 12—14 %, а в отдельных случаях — даже на 25 и более %. Сигарета жесточайший враг человеческой мысли! </t>
  </si>
  <si>
    <t xml:space="preserve">3.  Согласно данным Всемирной Организации Здравоохранения за 2008г. на Земле каждые 6 сек. из-за курения умирает 1 чел. </t>
  </si>
  <si>
    <t>1а смерть - 6 сек</t>
  </si>
  <si>
    <t>И хотя опухоли собак абсолютно не похожи на кошачьи, тем не менее, они так же опасны.  Ранее проведенное на западе исследование показало, что и собаки курильщиков имеют немало шансов заболеть раком легких. Причем у короткомордых собак повышен риск именно заболеваний легких, так как их нос недостаточно фильтрует дым. Но и у длинномордых, в частности овчарок и колли, судьба также незавидна - от того, что они постоянно пропускают через свою более вытянутую носоглотку дым у них развивается рак носа!</t>
  </si>
  <si>
    <t>Смола   -   Никотин</t>
  </si>
  <si>
    <t>стекляные банки</t>
  </si>
  <si>
    <t>Пепельницы</t>
  </si>
  <si>
    <t>------------------------------------------------------------------------------------------------------------------------------</t>
  </si>
  <si>
    <t xml:space="preserve">   Кол-во окурков умещающихся в пепельнице:</t>
  </si>
  <si>
    <t>до верха</t>
  </si>
  <si>
    <t xml:space="preserve">   Виджет сайта " Так Здорово! "</t>
  </si>
  <si>
    <t xml:space="preserve">          Калькулятор курильщика (flash)</t>
  </si>
  <si>
    <t xml:space="preserve">   -</t>
  </si>
  <si>
    <t>GuestBook</t>
  </si>
  <si>
    <t xml:space="preserve">26. Радиация! да да - Вы правильно прочитали! Еще недавно никотин считали самым токсическим веществом табачного дыма, но в результате более точных исследований установлено, что по токсичности радиоактивные изотопы табачного дыма превышают никотин. Человек, выкуривающий пачку сигарет в день, получает дозу радиации, в 3.5 раза большую, чем биологически допустимая; те же 20 сигарет в день дают такую же дозу радиации, как 200 рентгеновских снимков!!! К тому Радиоактивные изотопы имеют коварное свойство накапливаться в организме, в связи с чем радиоактивный фон организма курящего в 30 раз выше, чем у некурящего. При вдыхании табачного дыма радиоактивные частицы оседают глубоко в легких, разносятся током крови по организму, оседая в тканях печени, поджелудочной железы, лимфатических узлах, костном мозге и т.д. Защитные меры, принимаемые организмом для восстановления гомеостаза, позволяют частично удалить радиоактивные вещества, как и некоторые другие, но курение сигарет «одна за одной» или пребывание в накуренном помещении – </t>
  </si>
  <si>
    <t>пассивное курение – сводят эти усилия к нулю. Радиоактивные изотопы находятся в организме от нескольких месяцев до многих лет, являясь источником радиации, которая вызывает процессы  муто- и канцерогенеза. Если канцерогенные свойства радиации могут проявиться уже при жизни самого курильщика, то мутации обнаруживаются через поколения, спустя десятилетия.</t>
  </si>
  <si>
    <t>В ходе исследования учёных Тафтского и Массачусетского Университета доказали что активное курение людей напрямую связано с опухолями у кошек. Лимфома образовавшаяся в клетках слизистой оболочки кошек, со временем трансформируется в злокачественную опухоль, которых на данный момент существует несколько, но у них одна основная черта, спустя год после появления 75% кошек умирают. У кошек, проживающих в квартирах и находившихся в компании курильщика, в два раза больше возможностей заболеть. Если кот провёл в этой же компании 5 лет, то возможности вырастают в три раза, ну а если в компании Вашего любимчика два курильщика, то возможности внезапно вырастают на четыре раза. Вместе с дымом домашние животные поглощают 4 тысячи химических компонентов среди которых 50 являются канцерогенными. Причем вдыханием дыма для кошек дело не ограничивается - они получают еще одну мощную порцию яда, вылизывая свою шерсть, в которую впитался табачный дым.</t>
  </si>
  <si>
    <t>1. Вдохнуть полной грудью. 2. Задержать дыхание на несколько секунд. 3. Сжать губы, как для свиста, не раздувая щек. 4. Затем со значительной силой выдохнуть немного воздуха. 5. На секунду остановиться, удерживая выдыхаемый воздух. 6. Выдохнуть с силой еще немного и так далее небольшими рывками, пока весь воздух не будет выдохнут.</t>
  </si>
  <si>
    <t>Практиковать - 3 раза в день - утром, днем и вечером. Для поддержания хорошего самочувствия можно заниматься дыхательными практиками постоянно - раз в день, лучше утром.</t>
  </si>
  <si>
    <t>Дыхательные упражнения: Очистить легкие только с помощью лекарственных средств или трав сложно (и действительно долго). Но если задействовать дыхательные упражнения, все пойдет гораздо быстрее!!!</t>
  </si>
  <si>
    <t>Освобождение от Алкоголя: После отказа от курения, около 30% людей в возрасте от 23 до 46 лет бросают и другие пагубные привычки забирающие Жизнь и Здоровье вроде употребления алкоголя или других  наркотических веществ.  - Мне повезло)) Я один из 30% Счастливчиков!   И чувствую Я Себя  теперь просто великолепно !!!!!</t>
  </si>
  <si>
    <t xml:space="preserve">Очищение организма после курения: Мы все долгие годы травили Свой организм сотнями ядов и десятками канцерогенов вдыхая сигаретный дым, многие из них и по сей день отравляют наш организм изнутри, скопившись при курении в органах! Так что логично будет освободившись от никотиновой зависимости пройти курсы очистки всего организма – легких, сосудов, пищеварительно системы, почек, мочевыделительной системы  и конечно же очистку кожи – что особенно будет актуально для наших дорогих женщин! Не переживайте, это не так уж и трудно! Сейчас в интернете предостаточно информации на этот счет. Но прежде чем практиковать что-либо, проконсультируйтесь со своим лечащим врачом! Не забывайте, организмы у всех разные! </t>
  </si>
  <si>
    <t xml:space="preserve">  Наведи указателем мышки на эту ячейку с красным уголком в верхнем правом углу и всплывёт примечание! </t>
  </si>
  <si>
    <t xml:space="preserve">Только за 1 год по причинам связанным с курением в Мире умирает более 5 МИЛЛИОНОВ ЧЕЛОВЕК! ... пойми Ты уже наконец - вдыхание сотен ядов и десятков канцерогенов это не просто привычка и даже не зависимость - это Самоубийство и не стоит так удивляться тому, что от этого каждые 6 секунд в Мире умирает ещё один человек! Который кстати нечем не лучше и не хуже других курильщиков.... вся разница лишь в том, что Он уже Мертв, а другие пока лишь СТРЕМЯТСЯ к этому! </t>
  </si>
  <si>
    <t xml:space="preserve">… нажми F9 для обновления  </t>
  </si>
  <si>
    <t xml:space="preserve">Нажав на рисунок Вы можете посмотреть полный отчет по Своим данным в компактном виде! Скопировать и быть может Поделиться с друзьями Своими Успехами! </t>
  </si>
  <si>
    <t>Точная дата освобождения от курения:</t>
  </si>
  <si>
    <t>Плотность никотина р=1,01х10^3 кг/м3 В грамме около 14 капель!А в капле около 70 мг.</t>
  </si>
  <si>
    <t>Здесь Вы можете указать, с точностью до секунды, время Освобождения!</t>
  </si>
  <si>
    <t xml:space="preserve">… увидев сколько уже прошло времени - в часах минутах и секундах. </t>
  </si>
  <si>
    <t>М</t>
  </si>
  <si>
    <t>прибавь к этому ещё более сотни Ядов и 40 различных канцерогенных, то есть вызывающих рак, веществ!</t>
  </si>
  <si>
    <t xml:space="preserve">нажми !    </t>
  </si>
  <si>
    <t>До этого дня на протяжении скольки лет Вы курили ?</t>
  </si>
  <si>
    <t>Общее количество затяжек на одну сигарету :</t>
  </si>
  <si>
    <t>Средний объем вдоха - выдоха, измеряется в литрах :</t>
  </si>
  <si>
    <t>Среднее количество вдохов и выдохов в одну минуту :</t>
  </si>
  <si>
    <t xml:space="preserve">    В легкие поступило, как минимум </t>
  </si>
  <si>
    <t>сигарет в день :</t>
  </si>
  <si>
    <t>стоимость пачки :</t>
  </si>
  <si>
    <t xml:space="preserve">   нажми !</t>
  </si>
  <si>
    <t>-------------------------------------------------------------------------------------------------------------------------------------</t>
  </si>
  <si>
    <t>-----------------------------------------------------------------------------------------------------------</t>
  </si>
  <si>
    <t>Общий стаж:</t>
  </si>
  <si>
    <t>Объем воздуха</t>
  </si>
  <si>
    <t>Кол-во Вдохов</t>
  </si>
  <si>
    <t>мг</t>
  </si>
  <si>
    <t>-         Вдохов - Выдохов         -</t>
  </si>
  <si>
    <t xml:space="preserve">Сделано более </t>
  </si>
  <si>
    <t>... здесь будет представлена тема «Как преодолеть приступ желания закурить» Я постараюсь, со временем проанализировать Всю имеющуюся информацию в Рунете на эту тему! Этот  раздел задумывался как Экстренная кнопка помощи…. ну и конечно само по Себе знание Механизмов желания закурить (что Я тоже постараюсь подробно графически объяснить) так же поможет преодолеть и окончательно разрушить, под самый корень, предательские мысли!</t>
  </si>
  <si>
    <t>&gt;&gt;&gt; Вернуться обратно к Счетчику</t>
  </si>
  <si>
    <t>Свежий Чистый Воздух</t>
  </si>
  <si>
    <t>Vs</t>
  </si>
  <si>
    <t>Грязный Прокуренный Воздух</t>
  </si>
  <si>
    <t>- проверить обновление!</t>
  </si>
  <si>
    <t xml:space="preserve">... а здесь будет тема « Плюсы НЕ курения!»  Думается, это дополнительно поможет поддержать Вашу мотивацию на должном уровне и адаптация к Новой Свободной и Счастливой Жизни пройдет значительно легче! </t>
  </si>
  <si>
    <t xml:space="preserve">              форум !!!       </t>
  </si>
  <si>
    <t xml:space="preserve">   + Прекрасный</t>
  </si>
  <si>
    <t>&gt;&gt;&gt; вернуться обратно к Счетчику</t>
  </si>
  <si>
    <t xml:space="preserve">Соусы и ароматизаторы  или «Табачной Ликер» : если очень коротко: это не что иное, как Химическая подделка вкуса табачного дыма! Этим не только пропитывают Восстановленный табак и взорванную Жилку но и наносят на ещё не порезанные листья табака  чтобы улучшить их вкус!  Кстати конечный вкус сигарет это ведь очень очень сложная штука – и зависит от сотен мельчайших нюансов – хранения табака, транспортировки, температуры, влажности, кол-во осадков , минералов в почве во время схода табака  – все это способно очень сильно исказить вкус Вашей любимой марки сигарет! НО так как конечный вкус все равно задают Соусы и Ароматизаторы всё становится гораздо ГОРАЗДО проще и Дешевле! И из практически любого мусора  хоть чем то напоминающего табак и способным впитать соус и ароматизаторы табачники все равно раз за разом получают на выходе сигареты с Вашим Любимым  вкусом! Кстати в среднем на каждую тонну табака расходуется килограмм с четвертью ванилина, полтора центнера (150 кг) натурального меда, 130 килограммов различных сухофруктов, около  100 кг ромовой эссенции и 3,5 </t>
  </si>
  <si>
    <t>19. Себестоимость сигарет или чем реально наполняют современные сигареты?  Всего за пару лет себестоимость производства 1000 сигарет опустилась  в ДЕСЯТЬ РАЗ !!! (с 10 до 1 доллара) Как такое возможно?  а Всё очень просто: сейчас в сигаретах лишь незначительное количество традиционного табака, все остальное это взорванная жилка,  расширенный и восстановленный табак! А теперь обо всем по порядку:</t>
  </si>
  <si>
    <t xml:space="preserve">Восстановленный табак это не что иное, как табачные отходы, полученные на любой стадии производства – от мелких обрывков листьев,  табачной пыли  сбившейся в углах оборудования до сметенного с пола  подобия табака, всё это прессуется - измельчается и вновь пускается в производство!  Конечно же для начала обильно пропитывается глицерином (что бы повысить впитывающие свойства) опять же для пропитывания табачными соусами и ароматизаторами! На сайтах табачников пишут,  что Восстановленный табак используется исключительно в низкосортных сигаретах, но если учесть результаты экспертиз качества сигарет разными табачными лабораториями (например при МВД) под «Низкосортными»  сигаретами табачники имеют ввиду все сигареты дешевле 100-150 руб. за пачку! </t>
  </si>
  <si>
    <t>kurenie-yad.org</t>
  </si>
  <si>
    <t xml:space="preserve">травить Себя сигаретами, в Мире по причинам связанным с курением умерло уже более … </t>
  </si>
  <si>
    <t xml:space="preserve">сообщение об обновлении - </t>
  </si>
  <si>
    <t xml:space="preserve">каждые 6 секунд в Мире по причинам связанным с курением умирает ещё Один человек! Если ты действительно хочешь узнать подробней об этом нажми на никотиновый крест! </t>
  </si>
  <si>
    <t>В месяц на сигареты уходило:</t>
  </si>
  <si>
    <t>Всего минут:</t>
  </si>
  <si>
    <t xml:space="preserve">    а это  </t>
  </si>
  <si>
    <t>Исследование влияние курения на интеллект проводилось в Университете Аберден (Шотландия). Ученые обследовали 465 добровольцев в возрасте 64 лет, среди которых было примерно 50% заядлых курильщиков. Каждому из них предлагался набор психологических тестов для оценки интеллектуальных способностей и памяти. Затем ученые сравнили результаты участников с  хранящимися в архивах результатами аналогичных тестирований, проведенных в 1947 году, когда этим же участником было всего по 11 лет. Сравнение показало, что курильщики "отстали" от своих некурящих сверстников по всем видам предложенных им тестов. За несколько десятилетий, прошедших с первого обследования, у них значительно сильнее снизились и способность к логическому мышлению, и способность к запоминанию и воспроизведению информации.</t>
  </si>
  <si>
    <t xml:space="preserve">Восстановление организма в реальном времени : </t>
  </si>
  <si>
    <t>------------------------------------------                  ----------------------------------------------</t>
  </si>
  <si>
    <t xml:space="preserve">21.  Зольные остатки в ваших легких!!! Недавние исследования показали, что у человека, выкуривающего 10 сигарет в день, в первые два года в организме остается около 2 кг зольных остатков. К 10 годам курения их уже скапливается 4 кг, а к 20 годам — около 6 кг. Вы только вдумайтесь в эти цифры! </t>
  </si>
  <si>
    <t>"Новейшая методика" напрямую воздействует на подсознание человека, тем самым облегчая процесс отказа от употребления никотина. И делает этот отказ осознанным и приятным. Также из подсознания устраняются глубинные причины, заставляющие многих возобновить курение через N-ое количество лет после отказа от табака.</t>
  </si>
  <si>
    <t>Скачать в удобном формате</t>
  </si>
  <si>
    <t>Книга:   Новейшая методика Свобода от табака.     Автор Виктор Мэн.</t>
  </si>
  <si>
    <t>----------------------------------------------------------------------------------------------------------------------------------------</t>
  </si>
  <si>
    <t xml:space="preserve">Блок " склонение числительных " </t>
  </si>
  <si>
    <t>Блок " сводный отчёт "</t>
  </si>
  <si>
    <t>- медицинская страховка, стоимость которой в развитых европейских странах для курильщиков больше, чем для некурящих; - пожизненная поддерживающая терапия при хронических заболеваниях; - отсутствие на рабочем месте во время лечения болезней, к которым приводит курение; - затраты рабочего времени на перекуры, в денежном выражении.  Так же учитывается меньшее кол-во жизни и риск преждевременной смерти - который у курящего человека разумеется значительно и значительно выше.</t>
  </si>
  <si>
    <t>28.3  Пассивное курение убивает домашних животных: многочисленные исследования доказали что пассивное курение также опасно для домашних животных, как и для людей!</t>
  </si>
  <si>
    <t xml:space="preserve">28.2 Влияние пассивного курения на детей:  У детей из семей, где один или оба родителя курят дома, чаще возникают простудные заболевания, бронхит и пневмония,  повреждение сердечно-сосудистой системы и нейробиологические отклонения. Эти дети чаще болеют в раннем детстве, чаще пропускают школу и вообще получают меньший запас здоровья на будущую жизнь. Курение родителей на 20-80% увеличивает риск заболевания дыхательной системы, тормозит рост легких ребенка. Если ребенок живет в квартире, где один из членов семьи выкуривает 1-2 пачки сигарет, то у ребенка обнаруживается в моче количество никотина, соответствующее 2-3 сигаретам.  </t>
  </si>
  <si>
    <t>Ещё пару фактов: дети курящих родителей с высокой степенью вероятности станут курильщиками уже в подростковом возрасте! * В США, ежегодно пассивное курение вызывает 300 000 случаев заболевания бронхитом или пневмонией среди детей в возрасте до 18-месяцев.  * Дети, которые проводят один час в задымленной комнате или машине, вдыхают столько токсичных химических веществ сколько они бы вдохнули если бы выкурили 10 сигарет! * Исследования EPA Калифорнии (США) подсчитали, что ежегодно от 1900 до 2700 детей ежегодно умирают из-за Синдрома внезапной младенческой смерти, вызванного пассивным курением.</t>
  </si>
  <si>
    <t>Бросать курить надо не только матери НО и отцу! У матерей, вынужденных во время беременности вдыхать табачный дым, выше вероятность выкидыша и рождения детей с дефектами развития, чем у женщин, избежавших пассивного курения.  Учёные из Университета Ноттингема в Великобритании, проанализировали результаты 19 различных исследований!  проводившихся в Европе, Азии, Южной и Северной Америке. Результаты исследования, показывают, что риск рождения мертвого ребенка у пассивных курильщиц повышается на 23 процента, и на 13 процентов повышается риск рождения ребенка с врожденными дефектами.  Ученые считают, что будущие отцы должны больше задумываться о здоровье своих детей. И, чтобы не подвергать ребенка риску, очень важно бросить курить не только беременной женщине, но и будущему отцу.</t>
  </si>
  <si>
    <t>Уважаемые родители, задумайтесь, на какой риск вы обрекаете своего любимого? ребенка! Защитите Своих детей от опасностей пассивного курения - дайте детям возможность дышать чистым воздухом!</t>
  </si>
  <si>
    <t xml:space="preserve">Материнское же курение во время беременности является основной причиной внезапной смерти ребенка грудного возраста во время сна и других негативных последствий для здоровья, таких как недостаточный вес при рождении и низкая жизненная емкость легких, одышка, нарушение дыхания и мокрота! К тому же это риск  родить ребенка с умственными отклонениями, инвалидов, детей больных церебральным параличом,  ребенка с лишними, деформированными или недостающими конечностями, врожденным пороком сердца, нарушениями слуха и зрения. </t>
  </si>
  <si>
    <t>Количество никотина в организме</t>
  </si>
  <si>
    <t>28.1 Пассивное курение: для начала немного теории: при сгорании сигареты образуются основной и дополнительный потоки дыма. Основной поток - дым вдыхаемый курильщиком. Дополнительный поток - выдыхаемый дым + дым тлеющей между затяжками сигареты! Подсчитано что Основной поток это лишь 35 % всего дыма сигареты, тогда как более 50 % дыма это доп. поток!  Как результат в доп. потоке, то есть в воздухе, котором Мы с Вами дышим - окиси углерода содержится в 4-5 раз, никотина и смол в 50, а аммиака  в 45 раз больше, чем в Основном! Т.е в окружающий курильщика воздух попадает токсических компонентов во много раз больше, чем в организм самого курильщика! Именно это обстоятельство обуславливает особую опасность пассивного курения для окружающих! Например в доп. потеке табачного дыма концентрации летучих нитрозаминов (канцероген ) в 50-100 раз выше!, чем в основном потеке. Наиболее опасным из этих соединений является диметилнитрозамин. Ни один вид животного не может противостоять его канцерогенному действию. В основном он поражает печень и легкие. Это было открыто совсем недавно с помощью новых химических методов исследования.</t>
  </si>
  <si>
    <t>Влияние пассивного курения на организм может выражаться как в немедленном, так и в отсроченном эффекте. Немедленные эффекты включают раздражение дымом глаз, носоглотки, бронхолегочной системы, головной болью, легкого подташнивания, головокружения. Пассивное курение создает дополнительную нагрузку на сердечно-сосудистую систему и может провоцировать обострение сердечно-сосудистых заболеваний и легочной патологии (например приступ бронхиальной астмы). Отсроченный же эффект пассивного курения может выразиться в возникновении раковых заболеваний дыхательной системы, сердечно-сосудистых заболеваний (ишемических заболеваний сосудов сердца, мозга, нижних конечностей) и других. Статистические данные американских исследователей говорят о том, что отсроченный результат пассивного курения дает 46000 смертей в год, причем 14000 от раковых заболеваний различной локализации, 32000 от заболеваний сердца и сосудов.</t>
  </si>
  <si>
    <t xml:space="preserve">Очень важный момент:  дело в том что канцерогенные вещества (вызывающие развития рака), кстати в сигарете их более 40, отличаются от других ядов тем, что могут суммировать свои дозы – то есть накапливаться в организме по чуть чуть в течении дня до достижения МАХ критических для здоровья величин! А значит не так уж важно как сильно прокурено помещение или какой объём сигаретного дыма Вы вдохнули стоя рядом с курильщиком  – Свою МАХ критическую  дозу Канцерогенов! Вы гарантированно получите – вопрос лишь за какое время?! Поэтому задача стоит лишь в полном исключении вдыхания сигаретного дыма! </t>
  </si>
  <si>
    <t>Ещё пару фактов: Некурящие в настоящее время вдыхают до 14 мг высоко канцерогенных веществ, содержащихся в табачном дыме, с задержкой их в легких в течение 70 дней. * Через 1.5 часа пребывания на рабочем месте в накуренном помещении у некурящих концентрация никотина в организме повышается в 8 раз, многократно увеличивается и содержание других токсичных компонентов. * Специалисты подсчитали, что вред пассивного курения соответствует вредному действию выкуривания 1-й сигареты через каждые 5 часов! Пребывание в течение 8 ч в закрытом помещении, где курят, приводит к воздействию табачного дыма, соответствующего курению более 5 сигарет!!! * В настоящее время доказано, что пассивное курение является важным фактором риска развития рака легкого.</t>
  </si>
  <si>
    <t>Виджет на Рабочий Стол! Новая версия 3.0!  Радует Ум и Глаза!  Показывает количество Дней, Сэкономленных Денег и Сигарет! Так же планируется выпустить АнтиАлкогольную Медаль!</t>
  </si>
  <si>
    <t>Это лишь малая часть Ядов и Канцерогенов, содержащихся в каждой сигарете - Убийце !!!</t>
  </si>
  <si>
    <t>1.  Табак и табачный дым содержат более 4000 химических соединений, некоторые из которых являются канцерогенными, то есть способными повредить генетический материал клетки и вызвать возникновение и рост раковой опухоли.</t>
  </si>
  <si>
    <t>---------------------------------------------------------------------------------------------------------------------------------------------------------------------------------------------------------</t>
  </si>
  <si>
    <t>от 10 до 18 за минуту!</t>
  </si>
  <si>
    <t>литра</t>
  </si>
  <si>
    <t>Объм вдоха - выдоха</t>
  </si>
  <si>
    <t>Вд-Выдохов</t>
  </si>
  <si>
    <t>литров воздуха</t>
  </si>
  <si>
    <t>-------------------------------------------------------------------------------------------------</t>
  </si>
  <si>
    <t>Основные расчеты :</t>
  </si>
  <si>
    <t>метров куб</t>
  </si>
  <si>
    <t>Вдохов-выдохов в сек.</t>
  </si>
  <si>
    <t>Общим объёмом (в литрах)</t>
  </si>
  <si>
    <r>
      <t xml:space="preserve">… специально для ценителей точности! </t>
    </r>
    <r>
      <rPr>
        <sz val="9"/>
        <rFont val="Arial Cyr"/>
        <charset val="204"/>
      </rPr>
      <t>( F9  обновление  )</t>
    </r>
  </si>
  <si>
    <t>Чистых вдохов и выдохов</t>
  </si>
  <si>
    <t xml:space="preserve">сигарет в день  </t>
  </si>
  <si>
    <t>затяжек на сигарету</t>
  </si>
  <si>
    <t>частота дыхания</t>
  </si>
  <si>
    <t>объем вдоха выдоха</t>
  </si>
  <si>
    <t>Реальный ущерб от выкуренных сигарет составляет :</t>
  </si>
  <si>
    <t>Общий вес выкуренных сигарет :</t>
  </si>
  <si>
    <t>Общий объем окурков :</t>
  </si>
  <si>
    <t>куб. метров</t>
  </si>
  <si>
    <t>затяжек сигаретами</t>
  </si>
  <si>
    <t xml:space="preserve"> литров прокуренного  грязного с копотью, смолой </t>
  </si>
  <si>
    <t xml:space="preserve"> никотином и удушливым угарным газом Воздуха!</t>
  </si>
  <si>
    <t>&gt;&gt;&gt; перейти в начало страницы!</t>
  </si>
  <si>
    <t>27.  Меньше сигарет – Больше Здоровья? –  НЕТ!!! Утверждение, что меньшее количество сигарет в день означает меньший риск заболеваемости -  абсолютно Ложно! Уменьшение количества выкуриваемых сигарет не сокращает  риск смерти от болезней вызванных курением - к такому выводу пришли учёные после 20 - летнего наблюдения за  51 000 мужчин и женщин, проводимого Норвежской Национальной службой исследования здоровья. Курильщики сократившие количество выкуриваемых сигает в два раза -  болели столько же  и умирали так же часто!  «Наше исследование достаточно ясно доказывает, что есть только один путь снизить риск возникновения болезней, связанных с курением (полностью отказаться от курения!) Люди, которые бросили курить, гораздо в меньшей степени рискуют заболеть, нежели те, кто продолжают так или иначе (даже сократив в два раза кол-во сигарет) оставаться курильщиками» - доктор Бджартвейт.</t>
  </si>
  <si>
    <t>Читать книгу Оnline</t>
  </si>
  <si>
    <t>--------------------------------------------------------------------------------------------------</t>
  </si>
  <si>
    <t>Укажите Свой пол: "М" - мужской "Ж" - женский</t>
  </si>
  <si>
    <t>Часов прошло:</t>
  </si>
  <si>
    <t>Средняя стоимость Вашей пачки сигарет :</t>
  </si>
  <si>
    <t>Ты остался Жив вопреки сотням ядов и десяткам канцерогенов, которые вдыхал с дымом все эти годы и это маленькое Чудо! НО ещё большое Чудо в том, что Твой организм всё ещё способен к Полному восстановлению после долгих лет  травления сигаретами и это между прочем научно доказано! Береги Себя и Цени Свою Жизнь! Ведь она  принадлежит не только Тебе НО и тем кто Тебя Любит!</t>
  </si>
  <si>
    <t>Ты осталась Жива вопреки сотням ядов и десяткам канцерогенов, которые вдыхала с дымом все эти годы и это маленькое Чудо! НО ещё большое Чудо в том, что Твой организм всё ещё способен к Полному восстановлению после долгих лет  травления сигаретами и это между прочем научно доказано! Береги Себя и Цени Свою Жизнь! Ведь она  принадлежит не только Тебе НО и тем кто Тебя Любит!</t>
  </si>
  <si>
    <t>Бассейн: По словам врачей, вода – это целительная сила сама по себе, а если её сочетать еще и с дыхательными упражнениями (см ниже), то ежедневным часовым занятиям не будет цены.  Плаванье  в бассейне очень скоро вернёт Вас в Ваше идеальное состояние и последствия курения перестанут Вас донимать.</t>
  </si>
  <si>
    <t>Всегда помню, что не существует такого понятия — «всего одна сигарета». Курение это цепная реакция! Наркотическая зависимость! Всего одна "случайная" сигаретка перечеркнёт Все Мои предыдущие усилия, вновь возвращая Меня в Ад Рабской Зависимости от Никотина - на радость табачным компаниям и платной медицины!!! Сейчас Я Абсолютно Свободен и Я не намерен вновь это потерять!!!!</t>
  </si>
  <si>
    <t>Кстати Друзья, а у Меня для Вас Хорошая Новость!  Люди, бросающие курить в возрасте до 35 лет, получают шанс полностью восстановить здоровье. Об этом сообщили ученые из Университета Дьюк. Как показали проведенные ими исследования, в том случае, если курильщик отказывается от этой вредной привычки хотя бы в 30—35 лет, повреждения, нанесенные его дыхательным путям сигаретным дымом, в большинстве случаев практически полностью восстанавливаются уже в течение 8—10 лет. Иначе говоря, к 40—45 годам их здоровье ничем не отличается от здоровья людей, никогда не начинавших курить. Но не стоит ждать и курить до 35 лет! Не обманывайте Себя  - Рак и другие более страшные, а иногда и не обратимые болезни могут развиться в любой момент!</t>
  </si>
  <si>
    <t>Сроки восстановления организма :</t>
  </si>
  <si>
    <t>Гликоль пропилена</t>
  </si>
  <si>
    <t>Наведите мышкой на любое название Хим вещества              содержащегося в сигарете и увидите более подробную информацию!</t>
  </si>
  <si>
    <t>5.  Температура горящей сигареты около 300, а при затяжке, около 1000 градусов. Одна сигарета выкуривается, примерно, за 20 затяжек, т.е. около 20 раз с каждой новой сигаретой обжигаются слизистые оболочки рта и горла, а также, эмаль зубов. При этом, обжигаются канцерогенными веществами, угольной пылью и раскалённым аэрозолем табачного дёгтя. Если расправить человеческие лёгкие в одну плоскость, окажется, что они имеют площадь около 100 кв. метров. Эта площадь необходима для полноценного поглощения кислорода. Но именно он и сгорает в сигарете! В лёгкие вместо него, попадает в газообразном и аэрозольном виде: оксид углерода, аммоний, цианистый водород, изопрен, ацетальдегид, акролеин, N - нитрозодиметиламин, и ещё около 56 наименований вредных и ядовитых веществ и соединений.</t>
  </si>
  <si>
    <t>6.  Небольшие дозы никотина искусственно повышают артериальное давление, которое организм пытается нормализовать впрыскиванием в кровь соответствующих гормонов и уменьшением пропускной способности капилляров сердечно-сосудистой системы. На это курильщик отвечает новой порцией никотина, которая превышает предельно допустимую для здорового организма норму, что приводит к угнетению психики, гормональной и сердечно-сосудистой систем организма. Стенки кровеносных сосудов от экстремального сжатия и расширения сначала теряют упругость, а затем, становятся хрупкими и лопаются. Возникают тромбоз кровеносных сосудов, тромбофлебит, раковые опухоли.</t>
  </si>
  <si>
    <t>9.  По данным фармакологов - одна пачка сигарет содержит в себе следующее количество веществ, официально считающихся ядами: 0,0012 гр. синильной кислоты (основной компонент боевых отравляющих веществ Российской Армии - иприта, фосгена, зомана), 0,0012 гр. сероводорода, 0,22 гр. пиридиновых оснований, 0,18 гр. никотина, 0,64 гр. аммиака, 0,92 гр. оксида углерода, не менее 1гр. концентрата табачного дёгтя, состоящего из 40 канцерогенов. За 1 год к лёгким курильщика прилипает не менее 1 кг. табачного дёгтя, который он, частично, выкашливает вместе с гноем и мокротой.</t>
  </si>
  <si>
    <t xml:space="preserve">10.  Смертельная доза никотина для человека составляет 1 мг на 1 кг массы тела! смерть наступает в результате рефлекторной остановки работы сердца и органов дыхания. </t>
  </si>
  <si>
    <t>13.  100 выкуренных сигарет по степени токсичности приравниваются к 1 году работы на вредном производстве, за что предусмотрена бесплатная выдача молока и дополнительный отпуск.</t>
  </si>
  <si>
    <t xml:space="preserve">А теперь прибавьте сюда ещё и стоимость прожжённых вещей, зажигалок, более частое отбеливание зубов, жвачки и т.д… вроде бы Всё это мелочи - НО денег на это уходит за год не мало! </t>
  </si>
  <si>
    <t>Среднее время, которое Вы тратили на сигарету:</t>
  </si>
  <si>
    <t xml:space="preserve">  День, когда Вы освободились от никотина :</t>
  </si>
  <si>
    <t>"Smoke Free" - это бесплатная программа для тех, кто действительно решил для себя раз и навсегда бросить курить. Она позволит Вам в реальном времени наблюдать за улучшением состояния Вашего организма после того как Вы отказались от курения. Вы сможете проследить весь процесс восстановления жизненных показателей. Также программа считает количество не выкуренных сигарет и сэкономленных средств.</t>
  </si>
  <si>
    <t xml:space="preserve">Программа "SMOKE FREE" ещё один прекрасный Счётчик Некурения!  </t>
  </si>
  <si>
    <t>выбирай и нажимай</t>
  </si>
  <si>
    <t xml:space="preserve">         АнтиАлкогольный Счетчик                </t>
  </si>
  <si>
    <t>&gt;&gt;&gt; Вернуться обратно к Главному Меню</t>
  </si>
  <si>
    <t xml:space="preserve">К сожалению эти два раздела пока не готовы и будут увы, ещё не скоро… сейчас в свободное время Я делаю АнтиАлкогольный Счетчик! </t>
  </si>
  <si>
    <t xml:space="preserve">          Умный счетчик НЕкурения</t>
  </si>
  <si>
    <t xml:space="preserve"> Спасибо Вам!</t>
  </si>
  <si>
    <t>… если Вам понравился Умный Счетчкик пожалуйста нажмите на Мне нравится ---&gt; рассказать друзьям!</t>
  </si>
  <si>
    <t xml:space="preserve">Также за Умный Счётчик Здоровья Вы можете поблагодарить Меня </t>
  </si>
  <si>
    <t>8 923 777 53 73</t>
  </si>
  <si>
    <t>пополнив   баланс   моего   сотового   телефона:</t>
  </si>
  <si>
    <t>Пока же предлагаю Вам ознакомится, если Вы ещё по каким то причинам этого не сделали, с лекциями выдающихся Собриологов современности Жданова Владимира Георгиевича и  Кривоногова Виктора Павловича:</t>
  </si>
  <si>
    <t xml:space="preserve">Лично Я стал Трезвенником как раз после просмотра этих великолепных лекций!!! </t>
  </si>
  <si>
    <t xml:space="preserve">Ps слева от индикаторов указывается сколько ещё дней и часов осталось до 100 % </t>
  </si>
  <si>
    <t>Содержание никотина в сигарете (см. на пачке) :</t>
  </si>
  <si>
    <t>Содержание смолы в сигарете (см. на пачке) :</t>
  </si>
  <si>
    <t>В Мой организм уже не поступило Ядов:</t>
  </si>
  <si>
    <t>Выложив все НЕвыкуренные Мной сигареты в одну линию, получим путь длинной:</t>
  </si>
  <si>
    <t>Факт #16:  Каждый год Жизни без табака Я экономлю :</t>
  </si>
  <si>
    <t xml:space="preserve">Если соединить ВСЕ выкуренные Мной сигареты, между собой, отломав у них фильтры (кроме первой), то получившаяся "МЕГАсигарета" будет длинной: </t>
  </si>
  <si>
    <t>На то что бы скурить эту "МегаСигарету" Мне потребовалось</t>
  </si>
  <si>
    <t>"уже более" потому что когда Я дочитаю этот текст и осознаю ЭТО страшное число - оно уже увеличится!</t>
  </si>
  <si>
    <t xml:space="preserve">Умный АнтиАлкогольный Счётчик находится сейчас в стадии заморазки! До конца года постоараюсь найти свободное от учёбы время и всё же выпустить первую полноценную версию Объединённого Умного Счетчика Здоровья !!! </t>
  </si>
  <si>
    <t>Лекции не маленькие, идут почти по два часа, но смотрятся легко, на одном дыхании! Очень важно посмотреть их до конца, особенно лекцию Кривоногова, именно досмотрев её, Я принял это решение: больше не когда не употреблять алкоголь! Сейчас уже по прошествии уже 2 лет могу сказать - это было одно из лучших решений в Моей Славной Жизни ;))))))))</t>
  </si>
  <si>
    <t>Батмангхелидж Ферейдон</t>
  </si>
  <si>
    <t>Форум о Лечение Водой</t>
  </si>
  <si>
    <t>Ольга Бутакова - Другая, Великая тайна воды.</t>
  </si>
  <si>
    <t>ver 4.2 от 01.06.2012</t>
  </si>
  <si>
    <t>Вода:  крайне важно с первого же дня пить как можно больше ЧИСТОЙ Воды! Именно Воды, а не чай, кофе или сок! Это Тебе поможет в разы быстрее Очистить организм и Восстановиться! И что более важно Чистая Вода прекрасно снимает Никотиновый голод! И поверь, делает это она в разы лучше, чем заедание  печеньем или конфетами !!!
Помимо того что Вода, поможет Тебе очень легко и полностью Восстановиться, снять никотиновую ломку - Она ещё способна и Исцелить Твоё Тело! - Да да!))) Простая Вода при определённом режиме потребления способна Лечить!!! Рекомендую Тебе посмотреть крайне познавательную лекцию Ольги Бутаковой! Далее Ты можешь почитать книги уже Самого Батмангхелиджа и задать вопросы, например на приведённом ниже форуме!</t>
  </si>
  <si>
    <t>Для России на сегодня Реальная стоимость сигарет превышает стоимость продажи минимум в ЧЕТЫРЕ с половиной раза!!! Это конечно пока всё ещё, значительно ниже чем в Европе, но всё же очень и очень весомо!!! Тем более если учесть тот факт что эти деньги Вы отдали за собственное медленное умерщвление! Да и в России год за годом курить становится всё невыгодней и невыгодней! -  и дальше будет только хуже - значительное увеличение стоимости сигарет, новые территориальные ограничение, более негативное социальное отношения, проблемы с трудоустройством и т.д. Постепенно и Мы сравняем с Европейскими затратами на курение!</t>
  </si>
  <si>
    <t>R217507436033</t>
  </si>
  <si>
    <t>Webmoney :</t>
  </si>
  <si>
    <t>Яндекс деньги :</t>
  </si>
  <si>
    <t>В ролике Бутаковой часто будет проскальзывать реклама «Кораллового Клуба» Покупать их продукцию Я Вам настоятельно НЕ рекомендую! На тратьте Свои деньги на эти не нужные, а под час и вредящие здоровью препараты! Всё что Вам нужно знать об очистки воды: «Талая Вода» и «Дегазированная вода» или по другому «Холодный кипяток» и Всё! Ни каких чудодейственных порошков или устройств, как правило всё это лохотрон! Пейте чистую Воду! Живите Долго и Счастливо !!!</t>
  </si>
  <si>
    <t>всего вдохов выдохов</t>
  </si>
</sst>
</file>

<file path=xl/styles.xml><?xml version="1.0" encoding="utf-8"?>
<styleSheet xmlns="http://schemas.openxmlformats.org/spreadsheetml/2006/main">
  <numFmts count="23">
    <numFmt numFmtId="42" formatCode="_-* #,##0&quot;р.&quot;_-;\-* #,##0&quot;р.&quot;_-;_-* &quot;-&quot;&quot;р.&quot;_-;_-@_-"/>
    <numFmt numFmtId="44" formatCode="_-* #,##0.00&quot;р.&quot;_-;\-* #,##0.00&quot;р.&quot;_-;_-* &quot;-&quot;??&quot;р.&quot;_-;_-@_-"/>
    <numFmt numFmtId="43" formatCode="_-* #,##0.00_р_._-;\-* #,##0.00_р_._-;_-* &quot;-&quot;??_р_._-;_-@_-"/>
    <numFmt numFmtId="164" formatCode="#,##0.00&quot;р.&quot;"/>
    <numFmt numFmtId="165" formatCode="0.0"/>
    <numFmt numFmtId="166" formatCode="0.0%"/>
    <numFmt numFmtId="167" formatCode="General&quot; руб.&quot;"/>
    <numFmt numFmtId="168" formatCode="General&quot; мг&quot;"/>
    <numFmt numFmtId="169" formatCode="#,##0.00_р_.&quot;руб.&quot;"/>
    <numFmt numFmtId="170" formatCode="\ General"/>
    <numFmt numFmtId="171" formatCode="\ General&quot; лет&quot;"/>
    <numFmt numFmtId="172" formatCode="#,##0&quot;р.&quot;"/>
    <numFmt numFmtId="173" formatCode="#&quot; кг&quot;\ ##0&quot; грамм&quot;"/>
    <numFmt numFmtId="174" formatCode="#&quot; км &quot;\ ##0&quot; м&quot;"/>
    <numFmt numFmtId="175" formatCode="General&quot; мин&quot;"/>
    <numFmt numFmtId="176" formatCode="#,##0&quot; руб.&quot;"/>
    <numFmt numFmtId="177" formatCode="0&quot; %&quot;"/>
    <numFmt numFmtId="178" formatCode="General&quot; кг.&quot;"/>
    <numFmt numFmtId="179" formatCode="#,###&quot; р.&quot;"/>
    <numFmt numFmtId="180" formatCode="&quot;на &quot;dd/mm/yyyy&quot;   Свободен - Дней : &quot;"/>
    <numFmt numFmtId="181" formatCode="#,##0&quot; р.&quot;"/>
    <numFmt numFmtId="182" formatCode="dd/mm/yy\ h:mm"/>
    <numFmt numFmtId="183" formatCode="&quot;С &quot;dd/mm/yyyy&quot;, то есть с  тех самых пор как Я&quot;"/>
  </numFmts>
  <fonts count="148">
    <font>
      <sz val="10"/>
      <name val="Arial Cyr"/>
      <charset val="204"/>
    </font>
    <font>
      <sz val="8"/>
      <name val="Arial Cyr"/>
      <charset val="204"/>
    </font>
    <font>
      <b/>
      <sz val="10"/>
      <name val="Arial Cyr"/>
      <charset val="204"/>
    </font>
    <font>
      <sz val="10"/>
      <color indexed="9"/>
      <name val="Arial Cyr"/>
      <charset val="204"/>
    </font>
    <font>
      <i/>
      <sz val="10"/>
      <name val="Arial Cyr"/>
      <charset val="204"/>
    </font>
    <font>
      <b/>
      <sz val="14"/>
      <color indexed="10"/>
      <name val="Arial Cyr"/>
      <charset val="204"/>
    </font>
    <font>
      <b/>
      <sz val="16"/>
      <color indexed="10"/>
      <name val="Arial Cyr"/>
      <charset val="204"/>
    </font>
    <font>
      <b/>
      <sz val="10"/>
      <color indexed="10"/>
      <name val="Arial Cyr"/>
      <charset val="204"/>
    </font>
    <font>
      <sz val="10"/>
      <color indexed="10"/>
      <name val="Arial Cyr"/>
      <charset val="204"/>
    </font>
    <font>
      <sz val="10"/>
      <name val="Arial Cyr"/>
      <charset val="204"/>
    </font>
    <font>
      <b/>
      <i/>
      <sz val="10"/>
      <name val="Arial Cyr"/>
      <charset val="204"/>
    </font>
    <font>
      <b/>
      <i/>
      <u/>
      <sz val="10"/>
      <name val="Arial Cyr"/>
      <charset val="204"/>
    </font>
    <font>
      <b/>
      <sz val="12"/>
      <name val="Arial Cyr"/>
      <charset val="204"/>
    </font>
    <font>
      <sz val="36"/>
      <color indexed="10"/>
      <name val="Arial Cyr"/>
      <charset val="204"/>
    </font>
    <font>
      <b/>
      <i/>
      <sz val="14"/>
      <color indexed="10"/>
      <name val="Arial Cyr"/>
      <charset val="204"/>
    </font>
    <font>
      <b/>
      <u/>
      <sz val="10"/>
      <color indexed="12"/>
      <name val="Arial Cyr"/>
      <charset val="204"/>
    </font>
    <font>
      <b/>
      <sz val="14"/>
      <color indexed="18"/>
      <name val="Arial Cyr"/>
      <charset val="204"/>
    </font>
    <font>
      <b/>
      <i/>
      <sz val="10"/>
      <color indexed="10"/>
      <name val="Arial Cyr"/>
      <charset val="204"/>
    </font>
    <font>
      <b/>
      <sz val="36"/>
      <color indexed="53"/>
      <name val="Arial Cyr"/>
      <charset val="204"/>
    </font>
    <font>
      <b/>
      <i/>
      <sz val="10"/>
      <color indexed="12"/>
      <name val="Arial Cyr"/>
      <charset val="204"/>
    </font>
    <font>
      <b/>
      <i/>
      <sz val="11"/>
      <color indexed="12"/>
      <name val="Arial Cyr"/>
      <charset val="204"/>
    </font>
    <font>
      <b/>
      <i/>
      <sz val="12"/>
      <color indexed="12"/>
      <name val="Arial Cyr"/>
      <charset val="204"/>
    </font>
    <font>
      <b/>
      <sz val="12"/>
      <color indexed="10"/>
      <name val="Arial Cyr"/>
      <charset val="204"/>
    </font>
    <font>
      <b/>
      <sz val="13"/>
      <color indexed="10"/>
      <name val="Arial Cyr"/>
      <charset val="204"/>
    </font>
    <font>
      <sz val="12"/>
      <name val="Arial Cyr"/>
      <charset val="204"/>
    </font>
    <font>
      <sz val="14"/>
      <name val="Arial Cyr"/>
      <charset val="204"/>
    </font>
    <font>
      <b/>
      <i/>
      <sz val="12"/>
      <name val="Arial Cyr"/>
      <charset val="204"/>
    </font>
    <font>
      <b/>
      <i/>
      <sz val="13"/>
      <name val="Arial Cyr"/>
      <charset val="204"/>
    </font>
    <font>
      <b/>
      <i/>
      <sz val="14"/>
      <name val="Arial Cyr"/>
      <charset val="204"/>
    </font>
    <font>
      <u/>
      <sz val="10"/>
      <name val="Arial Cyr"/>
      <charset val="204"/>
    </font>
    <font>
      <b/>
      <sz val="10"/>
      <name val="Wingdings"/>
      <charset val="2"/>
    </font>
    <font>
      <b/>
      <sz val="11"/>
      <name val="Arial Cyr"/>
      <charset val="204"/>
    </font>
    <font>
      <b/>
      <sz val="10"/>
      <color indexed="8"/>
      <name val="Arial Cyr"/>
      <charset val="204"/>
    </font>
    <font>
      <b/>
      <sz val="12"/>
      <color indexed="8"/>
      <name val="Arial Cyr"/>
      <charset val="204"/>
    </font>
    <font>
      <sz val="10"/>
      <color indexed="8"/>
      <name val="Arial Cyr"/>
      <charset val="204"/>
    </font>
    <font>
      <sz val="10"/>
      <color indexed="9"/>
      <name val="Arial Cyr"/>
      <charset val="204"/>
    </font>
    <font>
      <b/>
      <sz val="14"/>
      <color indexed="62"/>
      <name val="Arial Cyr"/>
      <charset val="204"/>
    </font>
    <font>
      <sz val="10"/>
      <color indexed="62"/>
      <name val="Arial Cyr"/>
      <charset val="204"/>
    </font>
    <font>
      <sz val="10"/>
      <color indexed="10"/>
      <name val="Arial Cyr"/>
      <charset val="204"/>
    </font>
    <font>
      <b/>
      <sz val="12"/>
      <color indexed="9"/>
      <name val="Arial Cyr"/>
      <charset val="204"/>
    </font>
    <font>
      <sz val="10"/>
      <color indexed="9"/>
      <name val="Arial Cyr"/>
      <charset val="204"/>
    </font>
    <font>
      <sz val="10"/>
      <color indexed="56"/>
      <name val="Arial Cyr"/>
      <charset val="204"/>
    </font>
    <font>
      <sz val="10"/>
      <color indexed="9"/>
      <name val="Arial Cyr"/>
      <charset val="204"/>
    </font>
    <font>
      <sz val="11"/>
      <color indexed="9"/>
      <name val="Arial Cyr"/>
      <charset val="204"/>
    </font>
    <font>
      <b/>
      <i/>
      <u/>
      <sz val="10"/>
      <color indexed="12"/>
      <name val="Arial Cyr"/>
      <charset val="204"/>
    </font>
    <font>
      <b/>
      <i/>
      <sz val="12"/>
      <color indexed="30"/>
      <name val="Arial Cyr"/>
      <charset val="204"/>
    </font>
    <font>
      <i/>
      <sz val="16"/>
      <name val="Arial Cyr"/>
      <charset val="204"/>
    </font>
    <font>
      <b/>
      <sz val="16"/>
      <color indexed="8"/>
      <name val="Arial Cyr"/>
      <charset val="204"/>
    </font>
    <font>
      <b/>
      <sz val="16"/>
      <color indexed="62"/>
      <name val="Arial Cyr"/>
      <charset val="204"/>
    </font>
    <font>
      <b/>
      <sz val="11"/>
      <color indexed="12"/>
      <name val="Arial Cyr"/>
      <charset val="204"/>
    </font>
    <font>
      <sz val="9"/>
      <name val="Arial Cyr"/>
      <charset val="204"/>
    </font>
    <font>
      <b/>
      <sz val="10"/>
      <color indexed="56"/>
      <name val="Arial Cyr"/>
      <charset val="204"/>
    </font>
    <font>
      <b/>
      <i/>
      <sz val="11"/>
      <color indexed="56"/>
      <name val="Arial Cyr"/>
      <charset val="204"/>
    </font>
    <font>
      <b/>
      <i/>
      <sz val="18"/>
      <color indexed="9"/>
      <name val="Arial Cyr"/>
      <charset val="204"/>
    </font>
    <font>
      <b/>
      <sz val="11"/>
      <color indexed="56"/>
      <name val="Arial Cyr"/>
      <charset val="204"/>
    </font>
    <font>
      <b/>
      <i/>
      <sz val="12"/>
      <color indexed="56"/>
      <name val="Arial Cyr"/>
      <charset val="204"/>
    </font>
    <font>
      <b/>
      <sz val="22"/>
      <color indexed="10"/>
      <name val="Arial Cyr"/>
      <charset val="204"/>
    </font>
    <font>
      <b/>
      <i/>
      <sz val="16"/>
      <name val="Arial Cyr"/>
      <charset val="204"/>
    </font>
    <font>
      <i/>
      <sz val="9"/>
      <name val="Arial Cyr"/>
      <charset val="204"/>
    </font>
    <font>
      <b/>
      <sz val="9"/>
      <name val="Arial Cyr"/>
      <charset val="204"/>
    </font>
    <font>
      <b/>
      <sz val="10"/>
      <name val="Arial"/>
      <family val="2"/>
      <charset val="204"/>
    </font>
    <font>
      <b/>
      <sz val="14"/>
      <name val="Arial Cyr"/>
      <charset val="204"/>
    </font>
    <font>
      <b/>
      <sz val="12"/>
      <name val="Calibri"/>
      <family val="2"/>
      <charset val="204"/>
    </font>
    <font>
      <b/>
      <sz val="10"/>
      <name val="Calibri"/>
      <family val="2"/>
      <charset val="204"/>
    </font>
    <font>
      <sz val="11"/>
      <name val="Calibri"/>
      <family val="2"/>
      <charset val="204"/>
    </font>
    <font>
      <sz val="10"/>
      <color indexed="10"/>
      <name val="Arial Cyr"/>
      <charset val="204"/>
    </font>
    <font>
      <sz val="10"/>
      <color indexed="9"/>
      <name val="Arial Cyr"/>
      <charset val="204"/>
    </font>
    <font>
      <i/>
      <sz val="10"/>
      <color indexed="63"/>
      <name val="Arial Cyr"/>
      <charset val="204"/>
    </font>
    <font>
      <sz val="10"/>
      <color indexed="63"/>
      <name val="Arial Cyr"/>
      <charset val="204"/>
    </font>
    <font>
      <sz val="10"/>
      <color indexed="48"/>
      <name val="Arial Cyr"/>
      <charset val="204"/>
    </font>
    <font>
      <b/>
      <sz val="10"/>
      <color indexed="9"/>
      <name val="Arial Cyr"/>
      <charset val="204"/>
    </font>
    <font>
      <sz val="10"/>
      <name val="Calibri"/>
      <family val="2"/>
      <charset val="204"/>
    </font>
    <font>
      <b/>
      <i/>
      <u/>
      <sz val="10"/>
      <color indexed="30"/>
      <name val="Arial Cyr"/>
      <charset val="204"/>
    </font>
    <font>
      <b/>
      <sz val="10"/>
      <color indexed="62"/>
      <name val="Arial Cyr"/>
      <charset val="204"/>
    </font>
    <font>
      <b/>
      <i/>
      <sz val="11"/>
      <color indexed="10"/>
      <name val="Arial Cyr"/>
      <charset val="204"/>
    </font>
    <font>
      <b/>
      <sz val="12"/>
      <color indexed="9"/>
      <name val="Arial Cyr"/>
      <charset val="204"/>
    </font>
    <font>
      <b/>
      <sz val="11"/>
      <color indexed="9"/>
      <name val="Arial Cyr"/>
      <charset val="204"/>
    </font>
    <font>
      <b/>
      <i/>
      <sz val="12"/>
      <color indexed="62"/>
      <name val="Arial Cyr"/>
      <charset val="204"/>
    </font>
    <font>
      <b/>
      <sz val="11"/>
      <color indexed="8"/>
      <name val="Arial Cyr"/>
      <charset val="204"/>
    </font>
    <font>
      <b/>
      <sz val="12"/>
      <color indexed="10"/>
      <name val="Arial Cyr"/>
      <charset val="204"/>
    </font>
    <font>
      <sz val="10"/>
      <color indexed="8"/>
      <name val="Arial Cyr"/>
      <charset val="204"/>
    </font>
    <font>
      <b/>
      <sz val="11"/>
      <color indexed="10"/>
      <name val="Arial Cyr"/>
      <charset val="204"/>
    </font>
    <font>
      <b/>
      <sz val="11"/>
      <color indexed="8"/>
      <name val="Arial Cyr"/>
      <charset val="204"/>
    </font>
    <font>
      <b/>
      <i/>
      <sz val="11"/>
      <color indexed="8"/>
      <name val="Arial Cyr"/>
      <charset val="204"/>
    </font>
    <font>
      <b/>
      <sz val="13"/>
      <color indexed="8"/>
      <name val="Arial Cyr"/>
      <charset val="204"/>
    </font>
    <font>
      <b/>
      <i/>
      <sz val="11"/>
      <name val="Arial Cyr"/>
      <charset val="204"/>
    </font>
    <font>
      <i/>
      <sz val="10"/>
      <color indexed="56"/>
      <name val="Arial Cyr"/>
      <charset val="204"/>
    </font>
    <font>
      <b/>
      <i/>
      <sz val="9"/>
      <color indexed="12"/>
      <name val="Arial Cyr"/>
      <charset val="204"/>
    </font>
    <font>
      <b/>
      <i/>
      <sz val="9"/>
      <name val="Arial Cyr"/>
      <charset val="204"/>
    </font>
    <font>
      <b/>
      <sz val="11"/>
      <name val="Calibri"/>
      <family val="2"/>
      <charset val="204"/>
    </font>
    <font>
      <sz val="10"/>
      <color indexed="9"/>
      <name val="Arial Cyr"/>
      <charset val="204"/>
    </font>
    <font>
      <b/>
      <i/>
      <sz val="9"/>
      <color indexed="62"/>
      <name val="Arial Cyr"/>
      <charset val="204"/>
    </font>
    <font>
      <b/>
      <i/>
      <sz val="11"/>
      <color indexed="10"/>
      <name val="Arial Cyr"/>
      <charset val="204"/>
    </font>
    <font>
      <b/>
      <sz val="10"/>
      <color indexed="12"/>
      <name val="Arial Cyr"/>
      <charset val="204"/>
    </font>
    <font>
      <i/>
      <sz val="10"/>
      <color indexed="23"/>
      <name val="Arial Cyr"/>
      <charset val="204"/>
    </font>
    <font>
      <b/>
      <sz val="10"/>
      <color indexed="12"/>
      <name val="Arial Cyr"/>
      <charset val="204"/>
    </font>
    <font>
      <b/>
      <u/>
      <sz val="10"/>
      <color indexed="12"/>
      <name val="Arial Cyr"/>
      <charset val="204"/>
    </font>
    <font>
      <b/>
      <i/>
      <sz val="11"/>
      <color indexed="62"/>
      <name val="Arial Cyr"/>
      <charset val="204"/>
    </font>
    <font>
      <b/>
      <sz val="11"/>
      <color indexed="10"/>
      <name val="Arial Cyr"/>
      <charset val="204"/>
    </font>
    <font>
      <b/>
      <sz val="11"/>
      <color indexed="12"/>
      <name val="Arial Cyr"/>
      <charset val="204"/>
    </font>
    <font>
      <b/>
      <i/>
      <sz val="10"/>
      <color indexed="12"/>
      <name val="Arial Cyr"/>
      <charset val="204"/>
    </font>
    <font>
      <sz val="11"/>
      <name val="Arial Cyr"/>
      <charset val="204"/>
    </font>
    <font>
      <b/>
      <i/>
      <sz val="14"/>
      <color indexed="12"/>
      <name val="Arial Cyr"/>
      <charset val="204"/>
    </font>
    <font>
      <b/>
      <i/>
      <sz val="16"/>
      <color indexed="9"/>
      <name val="Arial Cyr"/>
      <charset val="204"/>
    </font>
    <font>
      <b/>
      <i/>
      <sz val="10"/>
      <color indexed="18"/>
      <name val="Arial Cyr"/>
      <charset val="204"/>
    </font>
    <font>
      <b/>
      <sz val="22"/>
      <color indexed="10"/>
      <name val="Arial Cyr"/>
      <charset val="204"/>
    </font>
    <font>
      <sz val="8"/>
      <color indexed="81"/>
      <name val="Tahoma"/>
      <family val="2"/>
      <charset val="204"/>
    </font>
    <font>
      <b/>
      <sz val="8"/>
      <color indexed="81"/>
      <name val="Tahoma"/>
      <family val="2"/>
      <charset val="204"/>
    </font>
    <font>
      <b/>
      <sz val="9"/>
      <color indexed="81"/>
      <name val="Tahoma"/>
      <family val="2"/>
      <charset val="204"/>
    </font>
    <font>
      <sz val="9"/>
      <color indexed="81"/>
      <name val="Tahoma"/>
      <family val="2"/>
      <charset val="204"/>
    </font>
    <font>
      <u/>
      <sz val="10"/>
      <color theme="10"/>
      <name val="Arial Cyr"/>
      <charset val="204"/>
    </font>
    <font>
      <sz val="10"/>
      <color theme="0"/>
      <name val="Arial Cyr"/>
      <charset val="204"/>
    </font>
    <font>
      <b/>
      <sz val="16"/>
      <color rgb="FFFF0000"/>
      <name val="Arial Cyr"/>
      <charset val="204"/>
    </font>
    <font>
      <sz val="14"/>
      <color theme="0"/>
      <name val="Arial Cyr"/>
      <charset val="204"/>
    </font>
    <font>
      <b/>
      <i/>
      <sz val="12"/>
      <color theme="4" tint="-0.249977111117893"/>
      <name val="Arial Cyr"/>
      <charset val="204"/>
    </font>
    <font>
      <b/>
      <i/>
      <sz val="50"/>
      <color rgb="FFFF0000"/>
      <name val="Calibri"/>
      <family val="2"/>
      <charset val="204"/>
      <scheme val="minor"/>
    </font>
    <font>
      <i/>
      <sz val="10"/>
      <color theme="1"/>
      <name val="Calibri"/>
      <family val="2"/>
      <charset val="204"/>
      <scheme val="minor"/>
    </font>
    <font>
      <b/>
      <i/>
      <u/>
      <sz val="12"/>
      <name val="Calibri"/>
      <family val="2"/>
      <charset val="204"/>
      <scheme val="minor"/>
    </font>
    <font>
      <i/>
      <sz val="14"/>
      <name val="Arial Cyr"/>
      <charset val="204"/>
    </font>
    <font>
      <b/>
      <i/>
      <sz val="10"/>
      <color rgb="FF002060"/>
      <name val="Arial Cyr"/>
      <charset val="204"/>
    </font>
    <font>
      <b/>
      <i/>
      <sz val="11"/>
      <color rgb="FFFF0000"/>
      <name val="Arial Cyr"/>
      <charset val="204"/>
    </font>
    <font>
      <b/>
      <sz val="10"/>
      <color indexed="81"/>
      <name val="Tahoma"/>
      <family val="2"/>
      <charset val="204"/>
    </font>
    <font>
      <sz val="11"/>
      <color indexed="81"/>
      <name val="Tahoma"/>
      <family val="2"/>
      <charset val="204"/>
    </font>
    <font>
      <b/>
      <sz val="35"/>
      <color rgb="FFFF0000"/>
      <name val="Arial Cyr"/>
      <charset val="204"/>
    </font>
    <font>
      <b/>
      <sz val="36"/>
      <color rgb="FFFF0000"/>
      <name val="Arial Cyr"/>
      <charset val="204"/>
    </font>
    <font>
      <i/>
      <sz val="8"/>
      <color indexed="8"/>
      <name val="Arial Cyr"/>
      <charset val="204"/>
    </font>
    <font>
      <i/>
      <sz val="10"/>
      <color indexed="8"/>
      <name val="Arial Cyr"/>
      <charset val="204"/>
    </font>
    <font>
      <b/>
      <i/>
      <sz val="8"/>
      <name val="Arial Cyr"/>
      <charset val="204"/>
    </font>
    <font>
      <sz val="10"/>
      <color rgb="FFFF0000"/>
      <name val="Arial Cyr"/>
      <charset val="204"/>
    </font>
    <font>
      <b/>
      <i/>
      <sz val="10"/>
      <color theme="10"/>
      <name val="Arial Cyr"/>
      <charset val="204"/>
    </font>
    <font>
      <b/>
      <sz val="14"/>
      <color theme="1"/>
      <name val="Arial Cyr"/>
      <charset val="204"/>
    </font>
    <font>
      <b/>
      <i/>
      <u/>
      <sz val="10"/>
      <color theme="10"/>
      <name val="Arial Cyr"/>
      <charset val="204"/>
    </font>
    <font>
      <b/>
      <i/>
      <sz val="10"/>
      <color theme="3"/>
      <name val="Arial Cyr"/>
      <charset val="204"/>
    </font>
    <font>
      <b/>
      <i/>
      <sz val="10"/>
      <color rgb="FFFF0000"/>
      <name val="Arial Cyr"/>
      <charset val="204"/>
    </font>
    <font>
      <b/>
      <i/>
      <sz val="10"/>
      <color theme="3" tint="-0.499984740745262"/>
      <name val="Arial Cyr"/>
      <charset val="204"/>
    </font>
    <font>
      <sz val="10"/>
      <color theme="1"/>
      <name val="Arial Cyr"/>
      <charset val="204"/>
    </font>
    <font>
      <b/>
      <i/>
      <u/>
      <sz val="10"/>
      <color theme="1"/>
      <name val="Arial Cyr"/>
      <charset val="204"/>
    </font>
    <font>
      <b/>
      <sz val="12"/>
      <color theme="1"/>
      <name val="Arial Cyr"/>
      <charset val="204"/>
    </font>
    <font>
      <b/>
      <sz val="16"/>
      <color theme="1"/>
      <name val="Arial Cyr"/>
      <charset val="204"/>
    </font>
    <font>
      <b/>
      <u/>
      <sz val="12"/>
      <color rgb="FFFF0000"/>
      <name val="Arial Cyr"/>
      <charset val="204"/>
    </font>
    <font>
      <b/>
      <sz val="12"/>
      <color theme="0"/>
      <name val="Arial Cyr"/>
      <charset val="204"/>
    </font>
    <font>
      <i/>
      <sz val="14"/>
      <color theme="0"/>
      <name val="Arial Cyr"/>
      <charset val="204"/>
    </font>
    <font>
      <b/>
      <sz val="10"/>
      <color theme="0"/>
      <name val="Arial Cyr"/>
      <charset val="204"/>
    </font>
    <font>
      <i/>
      <sz val="10"/>
      <color theme="0"/>
      <name val="Arial Cyr"/>
      <charset val="204"/>
    </font>
    <font>
      <b/>
      <sz val="18"/>
      <color theme="0"/>
      <name val="Arial Cyr"/>
      <charset val="204"/>
    </font>
    <font>
      <sz val="11"/>
      <color theme="0"/>
      <name val="Arial Cyr"/>
      <charset val="204"/>
    </font>
    <font>
      <sz val="8"/>
      <color theme="0"/>
      <name val="Arial Cyr"/>
      <charset val="204"/>
    </font>
    <font>
      <b/>
      <i/>
      <sz val="12"/>
      <color theme="0"/>
      <name val="Arial Cyr"/>
      <charset val="204"/>
    </font>
  </fonts>
  <fills count="10">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22"/>
        <bgColor indexed="64"/>
      </patternFill>
    </fill>
    <fill>
      <patternFill patternType="solid">
        <fgColor indexed="10"/>
        <bgColor indexed="64"/>
      </patternFill>
    </fill>
    <fill>
      <patternFill patternType="solid">
        <fgColor indexed="8"/>
        <bgColor indexed="64"/>
      </patternFill>
    </fill>
    <fill>
      <patternFill patternType="solid">
        <fgColor indexed="40"/>
        <bgColor indexed="64"/>
      </patternFill>
    </fill>
    <fill>
      <patternFill patternType="solid">
        <fgColor rgb="FF92D050"/>
        <bgColor indexed="64"/>
      </patternFill>
    </fill>
    <fill>
      <patternFill patternType="solid">
        <fgColor rgb="FFFF0000"/>
        <bgColor indexed="64"/>
      </patternFill>
    </fill>
  </fills>
  <borders count="5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slantDashDot">
        <color indexed="64"/>
      </right>
      <top/>
      <bottom style="slantDashDot">
        <color indexed="64"/>
      </bottom>
      <diagonal/>
    </border>
    <border>
      <left/>
      <right/>
      <top style="slantDashDot">
        <color indexed="64"/>
      </top>
      <bottom/>
      <diagonal/>
    </border>
    <border>
      <left/>
      <right style="slantDashDot">
        <color indexed="64"/>
      </right>
      <top style="slantDashDot">
        <color indexed="64"/>
      </top>
      <bottom/>
      <diagonal/>
    </border>
    <border>
      <left/>
      <right style="thin">
        <color indexed="64"/>
      </right>
      <top style="medium">
        <color indexed="64"/>
      </top>
      <bottom/>
      <diagonal/>
    </border>
    <border>
      <left/>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style="thin">
        <color indexed="64"/>
      </left>
      <right/>
      <top style="medium">
        <color indexed="64"/>
      </top>
      <bottom/>
      <diagonal/>
    </border>
    <border>
      <left style="slantDashDot">
        <color indexed="64"/>
      </left>
      <right/>
      <top style="slantDashDot">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110" fillId="0" borderId="0" applyNumberFormat="0" applyFill="0" applyBorder="0" applyAlignment="0" applyProtection="0"/>
    <xf numFmtId="44" fontId="9" fillId="0" borderId="0" applyFont="0" applyFill="0" applyBorder="0" applyAlignment="0" applyProtection="0"/>
    <xf numFmtId="43" fontId="9" fillId="0" borderId="0" applyFont="0" applyFill="0" applyBorder="0" applyAlignment="0" applyProtection="0"/>
  </cellStyleXfs>
  <cellXfs count="804">
    <xf numFmtId="0" fontId="0" fillId="0" borderId="0" xfId="0"/>
    <xf numFmtId="0" fontId="0" fillId="0" borderId="0" xfId="0" applyFill="1"/>
    <xf numFmtId="0" fontId="0" fillId="0" borderId="0" xfId="0" applyFill="1" applyAlignment="1"/>
    <xf numFmtId="0" fontId="0" fillId="0" borderId="0" xfId="0" applyFill="1" applyAlignment="1">
      <alignment horizontal="left"/>
    </xf>
    <xf numFmtId="0" fontId="26" fillId="0" borderId="0" xfId="0" applyFont="1" applyFill="1" applyBorder="1" applyAlignment="1">
      <alignment vertical="center"/>
    </xf>
    <xf numFmtId="0" fontId="42" fillId="0" borderId="0" xfId="0" applyFont="1" applyFill="1"/>
    <xf numFmtId="0" fontId="0" fillId="0" borderId="0" xfId="0" applyFill="1" applyBorder="1"/>
    <xf numFmtId="0" fontId="0" fillId="0" borderId="0" xfId="0" applyFill="1" applyBorder="1" applyAlignment="1">
      <alignment horizontal="center"/>
    </xf>
    <xf numFmtId="0" fontId="2" fillId="0" borderId="0" xfId="0" applyFont="1" applyFill="1"/>
    <xf numFmtId="0" fontId="35" fillId="0" borderId="0" xfId="0" applyFont="1" applyFill="1"/>
    <xf numFmtId="0" fontId="0" fillId="0" borderId="1" xfId="0" applyFill="1" applyBorder="1"/>
    <xf numFmtId="0" fontId="0" fillId="0" borderId="2" xfId="0" applyFill="1" applyBorder="1"/>
    <xf numFmtId="0" fontId="0" fillId="0" borderId="3" xfId="0" applyFill="1" applyBorder="1"/>
    <xf numFmtId="0" fontId="38" fillId="0" borderId="0" xfId="0" applyFont="1" applyFill="1"/>
    <xf numFmtId="0" fontId="0" fillId="0" borderId="4" xfId="0" applyFill="1" applyBorder="1"/>
    <xf numFmtId="0" fontId="0" fillId="0" borderId="5" xfId="0" applyFill="1" applyBorder="1"/>
    <xf numFmtId="0" fontId="0" fillId="0" borderId="4" xfId="0" applyFill="1" applyBorder="1" applyAlignment="1">
      <alignment horizontal="center"/>
    </xf>
    <xf numFmtId="0" fontId="36" fillId="0" borderId="0" xfId="0" applyFont="1" applyFill="1" applyBorder="1" applyAlignment="1">
      <alignment horizontal="center" vertical="center" wrapText="1"/>
    </xf>
    <xf numFmtId="0" fontId="12" fillId="0" borderId="4" xfId="0" applyFont="1" applyFill="1" applyBorder="1" applyAlignment="1">
      <alignment horizontal="justify" vertical="center" wrapText="1"/>
    </xf>
    <xf numFmtId="0" fontId="12" fillId="0" borderId="0" xfId="0" applyFont="1" applyFill="1" applyBorder="1" applyAlignment="1">
      <alignment horizontal="justify" vertical="center" wrapText="1"/>
    </xf>
    <xf numFmtId="0" fontId="12" fillId="0" borderId="5" xfId="0" applyFont="1" applyFill="1" applyBorder="1" applyAlignment="1">
      <alignment horizontal="justify" vertical="center" wrapText="1"/>
    </xf>
    <xf numFmtId="0" fontId="12" fillId="0" borderId="0"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0" fillId="0" borderId="0" xfId="0" applyFill="1" applyBorder="1" applyAlignment="1">
      <alignment horizontal="center" vertical="center" wrapText="1"/>
    </xf>
    <xf numFmtId="0" fontId="24" fillId="0" borderId="0" xfId="0" applyNumberFormat="1" applyFont="1" applyFill="1" applyBorder="1" applyAlignment="1">
      <alignment horizontal="justify" vertical="center" wrapText="1"/>
    </xf>
    <xf numFmtId="0" fontId="24" fillId="0" borderId="5" xfId="0" applyNumberFormat="1" applyFont="1" applyFill="1" applyBorder="1" applyAlignment="1">
      <alignment horizontal="justify" vertical="center" wrapText="1"/>
    </xf>
    <xf numFmtId="0" fontId="24" fillId="0" borderId="4" xfId="0" applyNumberFormat="1" applyFont="1" applyFill="1" applyBorder="1" applyAlignment="1">
      <alignment horizontal="justify" vertical="center" wrapText="1"/>
    </xf>
    <xf numFmtId="0" fontId="26" fillId="0" borderId="5" xfId="0" applyFont="1" applyFill="1" applyBorder="1" applyAlignment="1">
      <alignment vertical="center"/>
    </xf>
    <xf numFmtId="0" fontId="10" fillId="0" borderId="0" xfId="0" applyFont="1" applyFill="1" applyBorder="1" applyAlignment="1">
      <alignment horizontal="center" vertical="center"/>
    </xf>
    <xf numFmtId="0" fontId="28" fillId="0" borderId="4" xfId="0" applyFont="1" applyFill="1" applyBorder="1" applyAlignment="1">
      <alignment horizontal="center" vertical="center"/>
    </xf>
    <xf numFmtId="0" fontId="28" fillId="0" borderId="0" xfId="0" applyFont="1" applyFill="1" applyBorder="1" applyAlignment="1">
      <alignment horizontal="center" vertical="center"/>
    </xf>
    <xf numFmtId="0" fontId="28" fillId="0" borderId="5" xfId="0" applyFont="1" applyFill="1" applyBorder="1" applyAlignment="1">
      <alignment horizontal="center" vertical="center"/>
    </xf>
    <xf numFmtId="0" fontId="25" fillId="0" borderId="0" xfId="0" applyFont="1" applyFill="1" applyBorder="1" applyAlignment="1">
      <alignment horizontal="center" vertical="center"/>
    </xf>
    <xf numFmtId="0" fontId="2" fillId="0" borderId="4" xfId="0" applyFont="1" applyFill="1" applyBorder="1"/>
    <xf numFmtId="0" fontId="2" fillId="0" borderId="0" xfId="0" applyFont="1" applyFill="1" applyBorder="1"/>
    <xf numFmtId="0" fontId="2" fillId="0" borderId="5" xfId="0" applyFont="1" applyFill="1" applyBorder="1"/>
    <xf numFmtId="49" fontId="0" fillId="0" borderId="0" xfId="0" applyNumberFormat="1" applyFill="1"/>
    <xf numFmtId="49" fontId="0" fillId="0" borderId="6" xfId="0" applyNumberFormat="1" applyFill="1" applyBorder="1"/>
    <xf numFmtId="49" fontId="0" fillId="0" borderId="7" xfId="0" applyNumberFormat="1" applyFill="1" applyBorder="1"/>
    <xf numFmtId="49" fontId="0" fillId="0" borderId="8" xfId="0" applyNumberFormat="1" applyFill="1" applyBorder="1"/>
    <xf numFmtId="0" fontId="40" fillId="0" borderId="0" xfId="0" applyFont="1" applyFill="1" applyBorder="1"/>
    <xf numFmtId="0" fontId="48" fillId="0" borderId="0" xfId="0" applyFont="1" applyFill="1" applyBorder="1" applyAlignment="1">
      <alignment horizontal="center" vertical="center" wrapText="1"/>
    </xf>
    <xf numFmtId="0" fontId="0" fillId="0" borderId="0" xfId="0" applyFill="1" applyAlignment="1">
      <alignment vertical="center" wrapText="1"/>
    </xf>
    <xf numFmtId="0" fontId="0" fillId="0" borderId="0" xfId="0" applyFill="1" applyAlignment="1">
      <alignment horizontal="center" vertical="justify" wrapText="1"/>
    </xf>
    <xf numFmtId="0" fontId="0" fillId="0" borderId="0" xfId="0" applyFill="1" applyAlignment="1">
      <alignment horizontal="left" vertical="center" wrapText="1"/>
    </xf>
    <xf numFmtId="0" fontId="0" fillId="0" borderId="0" xfId="0" applyFill="1" applyAlignment="1">
      <alignment horizontal="justify"/>
    </xf>
    <xf numFmtId="0" fontId="39" fillId="0" borderId="0" xfId="0" applyFont="1" applyFill="1" applyBorder="1" applyAlignment="1">
      <alignment horizontal="justify" vertical="center" wrapText="1"/>
    </xf>
    <xf numFmtId="0" fontId="0" fillId="0" borderId="0" xfId="0" applyFill="1" applyAlignment="1">
      <alignment horizontal="center" vertical="center"/>
    </xf>
    <xf numFmtId="0" fontId="32" fillId="0" borderId="0" xfId="0" applyFont="1" applyFill="1" applyAlignment="1">
      <alignment vertical="center"/>
    </xf>
    <xf numFmtId="0" fontId="0" fillId="0" borderId="0" xfId="0" applyFill="1" applyAlignment="1">
      <alignment vertical="center"/>
    </xf>
    <xf numFmtId="0" fontId="32" fillId="0" borderId="0" xfId="0" applyFont="1" applyFill="1" applyAlignment="1">
      <alignment horizontal="left" vertical="center" wrapText="1"/>
    </xf>
    <xf numFmtId="177" fontId="2" fillId="0" borderId="0" xfId="0" applyNumberFormat="1" applyFont="1" applyFill="1" applyAlignment="1">
      <alignment horizontal="left" vertical="center"/>
    </xf>
    <xf numFmtId="0" fontId="32" fillId="0" borderId="0" xfId="0" applyFont="1" applyFill="1" applyAlignment="1">
      <alignment vertical="center" wrapText="1"/>
    </xf>
    <xf numFmtId="0" fontId="37" fillId="0" borderId="0" xfId="0" applyFont="1" applyFill="1"/>
    <xf numFmtId="0" fontId="66" fillId="0" borderId="0" xfId="0" applyFont="1" applyFill="1"/>
    <xf numFmtId="0" fontId="27" fillId="0" borderId="4"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5" xfId="0" applyFont="1" applyFill="1" applyBorder="1" applyAlignment="1">
      <alignment horizontal="center" vertical="center" wrapText="1"/>
    </xf>
    <xf numFmtId="0" fontId="0" fillId="0" borderId="0" xfId="0" applyFont="1" applyFill="1"/>
    <xf numFmtId="1" fontId="0" fillId="0" borderId="0" xfId="0" applyNumberFormat="1" applyFill="1"/>
    <xf numFmtId="0" fontId="69" fillId="0" borderId="0" xfId="0" applyFont="1" applyFill="1"/>
    <xf numFmtId="49" fontId="4" fillId="0" borderId="7" xfId="1" applyNumberFormat="1" applyFont="1" applyFill="1" applyBorder="1" applyAlignment="1">
      <alignment horizontal="center" vertical="center" wrapText="1"/>
    </xf>
    <xf numFmtId="0" fontId="12" fillId="0" borderId="7" xfId="0" applyFont="1" applyFill="1" applyBorder="1" applyAlignment="1">
      <alignment horizontal="justify" vertical="center" wrapText="1"/>
    </xf>
    <xf numFmtId="0" fontId="71" fillId="0" borderId="0" xfId="0" applyFont="1" applyFill="1" applyAlignment="1">
      <alignment horizontal="center" vertical="center"/>
    </xf>
    <xf numFmtId="0" fontId="72" fillId="0" borderId="0" xfId="1" quotePrefix="1" applyFont="1" applyBorder="1" applyAlignment="1">
      <alignment horizontal="center" vertical="center"/>
    </xf>
    <xf numFmtId="49" fontId="63" fillId="0" borderId="0" xfId="0" applyNumberFormat="1" applyFont="1" applyFill="1" applyAlignment="1">
      <alignment horizontal="right" vertical="center"/>
    </xf>
    <xf numFmtId="0" fontId="41" fillId="0" borderId="0" xfId="0" applyFont="1" applyFill="1" applyBorder="1" applyAlignment="1">
      <alignment horizontal="center"/>
    </xf>
    <xf numFmtId="177" fontId="0" fillId="0" borderId="0" xfId="0" applyNumberFormat="1" applyAlignment="1">
      <alignment horizontal="center"/>
    </xf>
    <xf numFmtId="177" fontId="0" fillId="0" borderId="0" xfId="0" applyNumberFormat="1" applyAlignment="1"/>
    <xf numFmtId="0" fontId="0" fillId="0" borderId="0" xfId="0" applyFill="1" applyProtection="1">
      <protection locked="0"/>
    </xf>
    <xf numFmtId="0" fontId="0" fillId="0" borderId="0" xfId="0" applyFill="1" applyBorder="1" applyProtection="1">
      <protection locked="0"/>
    </xf>
    <xf numFmtId="0" fontId="0" fillId="0" borderId="0" xfId="0" applyProtection="1">
      <protection locked="0"/>
    </xf>
    <xf numFmtId="0" fontId="3" fillId="0" borderId="0" xfId="0" applyFont="1" applyFill="1" applyBorder="1" applyProtection="1">
      <protection locked="0"/>
    </xf>
    <xf numFmtId="0" fontId="0" fillId="0" borderId="0" xfId="0" applyFill="1" applyAlignment="1" applyProtection="1">
      <protection locked="0"/>
    </xf>
    <xf numFmtId="0" fontId="0" fillId="0" borderId="0" xfId="0" applyFill="1" applyBorder="1" applyAlignment="1" applyProtection="1">
      <alignment vertical="center" wrapText="1"/>
      <protection locked="0"/>
    </xf>
    <xf numFmtId="0" fontId="64" fillId="0" borderId="0" xfId="0" applyFont="1" applyAlignment="1" applyProtection="1">
      <alignment vertical="center" wrapText="1"/>
      <protection locked="0"/>
    </xf>
    <xf numFmtId="1" fontId="65" fillId="0" borderId="9" xfId="0" applyNumberFormat="1" applyFont="1" applyBorder="1" applyAlignment="1" applyProtection="1">
      <alignment horizontal="center" vertical="center"/>
      <protection locked="0"/>
    </xf>
    <xf numFmtId="1" fontId="65" fillId="0" borderId="0" xfId="0" applyNumberFormat="1" applyFont="1" applyFill="1" applyBorder="1" applyAlignment="1" applyProtection="1">
      <alignment horizontal="center" vertical="center"/>
      <protection locked="0"/>
    </xf>
    <xf numFmtId="3" fontId="0" fillId="0" borderId="0" xfId="0" applyNumberFormat="1" applyFill="1" applyAlignment="1" applyProtection="1">
      <alignment vertical="center"/>
      <protection locked="0"/>
    </xf>
    <xf numFmtId="0" fontId="65" fillId="0" borderId="0" xfId="0" applyFont="1" applyFill="1" applyBorder="1" applyAlignment="1" applyProtection="1">
      <alignment horizontal="center" vertical="center"/>
      <protection locked="0"/>
    </xf>
    <xf numFmtId="1" fontId="64" fillId="0" borderId="0" xfId="0" applyNumberFormat="1" applyFont="1" applyBorder="1" applyAlignment="1" applyProtection="1">
      <alignment horizontal="justify" vertical="center" wrapText="1"/>
      <protection locked="0"/>
    </xf>
    <xf numFmtId="0" fontId="65" fillId="0" borderId="10" xfId="0" applyFont="1" applyFill="1" applyBorder="1" applyAlignment="1" applyProtection="1">
      <alignment horizontal="center" vertical="center"/>
      <protection locked="0"/>
    </xf>
    <xf numFmtId="0" fontId="0" fillId="3" borderId="11" xfId="0" applyFill="1" applyBorder="1" applyProtection="1">
      <protection locked="0"/>
    </xf>
    <xf numFmtId="0" fontId="0" fillId="3" borderId="2" xfId="0" applyFill="1" applyBorder="1" applyProtection="1">
      <protection locked="0"/>
    </xf>
    <xf numFmtId="0" fontId="0" fillId="3" borderId="12" xfId="0" applyFill="1" applyBorder="1" applyProtection="1">
      <protection locked="0"/>
    </xf>
    <xf numFmtId="0" fontId="0" fillId="3" borderId="13" xfId="0" applyFill="1" applyBorder="1" applyProtection="1">
      <protection locked="0"/>
    </xf>
    <xf numFmtId="0" fontId="3" fillId="3" borderId="0" xfId="0" applyFont="1" applyFill="1" applyBorder="1" applyProtection="1">
      <protection locked="0"/>
    </xf>
    <xf numFmtId="0" fontId="0" fillId="3" borderId="0" xfId="0" applyFill="1" applyBorder="1" applyProtection="1">
      <protection locked="0"/>
    </xf>
    <xf numFmtId="0" fontId="51" fillId="3" borderId="0" xfId="0" applyFont="1" applyFill="1" applyBorder="1" applyAlignment="1" applyProtection="1">
      <alignment horizontal="justify" vertical="center" wrapText="1"/>
      <protection locked="0"/>
    </xf>
    <xf numFmtId="0" fontId="0" fillId="3" borderId="14" xfId="0" applyFill="1" applyBorder="1" applyProtection="1">
      <protection locked="0"/>
    </xf>
    <xf numFmtId="0" fontId="0" fillId="2" borderId="1" xfId="0" applyFill="1" applyBorder="1" applyProtection="1">
      <protection locked="0"/>
    </xf>
    <xf numFmtId="0" fontId="0" fillId="2" borderId="2" xfId="0" applyFill="1" applyBorder="1" applyProtection="1">
      <protection locked="0"/>
    </xf>
    <xf numFmtId="0" fontId="0" fillId="2" borderId="3" xfId="0" applyFill="1" applyBorder="1" applyProtection="1">
      <protection locked="0"/>
    </xf>
    <xf numFmtId="0" fontId="52" fillId="0" borderId="4" xfId="0"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5" xfId="0" applyFont="1" applyFill="1" applyBorder="1" applyAlignment="1" applyProtection="1">
      <alignment horizontal="center" vertical="center" wrapText="1"/>
      <protection locked="0"/>
    </xf>
    <xf numFmtId="0" fontId="0" fillId="0" borderId="4" xfId="0" applyFill="1" applyBorder="1" applyProtection="1">
      <protection locked="0"/>
    </xf>
    <xf numFmtId="0" fontId="0" fillId="0" borderId="5" xfId="0" applyFill="1" applyBorder="1" applyProtection="1">
      <protection locked="0"/>
    </xf>
    <xf numFmtId="0" fontId="0" fillId="3" borderId="15" xfId="0" applyFill="1" applyBorder="1" applyProtection="1">
      <protection locked="0"/>
    </xf>
    <xf numFmtId="0" fontId="0" fillId="3" borderId="7" xfId="0" applyFill="1" applyBorder="1" applyProtection="1">
      <protection locked="0"/>
    </xf>
    <xf numFmtId="0" fontId="0" fillId="3" borderId="16" xfId="0" applyFill="1" applyBorder="1" applyProtection="1">
      <protection locked="0"/>
    </xf>
    <xf numFmtId="0" fontId="0" fillId="2" borderId="0" xfId="0" applyFill="1" applyBorder="1" applyProtection="1">
      <protection locked="0"/>
    </xf>
    <xf numFmtId="0" fontId="85" fillId="0" borderId="0" xfId="0" applyFont="1" applyFill="1" applyBorder="1" applyAlignment="1">
      <alignment vertical="center"/>
    </xf>
    <xf numFmtId="0" fontId="0" fillId="0" borderId="0" xfId="0" applyBorder="1"/>
    <xf numFmtId="0" fontId="0" fillId="0" borderId="17" xfId="0" applyFill="1" applyBorder="1"/>
    <xf numFmtId="0" fontId="0" fillId="0" borderId="18" xfId="0" applyFill="1" applyBorder="1"/>
    <xf numFmtId="0" fontId="0" fillId="0" borderId="0" xfId="0" applyFont="1" applyFill="1" applyBorder="1" applyAlignment="1" applyProtection="1">
      <alignment horizontal="center"/>
    </xf>
    <xf numFmtId="0" fontId="0" fillId="0" borderId="0" xfId="0" applyFill="1" applyProtection="1"/>
    <xf numFmtId="0" fontId="0" fillId="0" borderId="0" xfId="0" applyProtection="1"/>
    <xf numFmtId="0" fontId="4" fillId="0" borderId="0" xfId="0" applyFont="1" applyFill="1" applyBorder="1" applyAlignment="1" applyProtection="1">
      <alignment horizontal="center"/>
    </xf>
    <xf numFmtId="3" fontId="88" fillId="0" borderId="10" xfId="0" applyNumberFormat="1" applyFont="1" applyBorder="1" applyAlignment="1">
      <alignment horizontal="center" vertical="center"/>
    </xf>
    <xf numFmtId="0" fontId="86" fillId="0" borderId="0" xfId="0" applyFont="1" applyFill="1" applyBorder="1" applyAlignment="1">
      <alignment horizontal="center" vertical="center"/>
    </xf>
    <xf numFmtId="3" fontId="91" fillId="0" borderId="10" xfId="0" applyNumberFormat="1" applyFont="1" applyBorder="1" applyAlignment="1">
      <alignment horizontal="center" vertical="center"/>
    </xf>
    <xf numFmtId="0" fontId="92" fillId="0" borderId="9" xfId="0" applyFont="1" applyFill="1" applyBorder="1" applyAlignment="1">
      <alignment horizontal="center" vertical="center"/>
    </xf>
    <xf numFmtId="0" fontId="110" fillId="0" borderId="0" xfId="1" applyFill="1"/>
    <xf numFmtId="0" fontId="36" fillId="0" borderId="0" xfId="0" applyFont="1" applyFill="1" applyAlignment="1">
      <alignment vertical="center" wrapText="1"/>
    </xf>
    <xf numFmtId="0" fontId="0" fillId="0" borderId="19" xfId="0" applyBorder="1"/>
    <xf numFmtId="0" fontId="0" fillId="0" borderId="17" xfId="0" applyBorder="1"/>
    <xf numFmtId="0" fontId="0" fillId="0" borderId="10" xfId="0" applyBorder="1"/>
    <xf numFmtId="0" fontId="4" fillId="0" borderId="4" xfId="0" applyFont="1" applyFill="1" applyBorder="1" applyAlignment="1">
      <alignment vertical="center"/>
    </xf>
    <xf numFmtId="0" fontId="4" fillId="0" borderId="0" xfId="0" applyFont="1" applyFill="1" applyBorder="1" applyAlignment="1">
      <alignment vertical="center"/>
    </xf>
    <xf numFmtId="0" fontId="4" fillId="0" borderId="5" xfId="0" applyFont="1" applyFill="1" applyBorder="1" applyAlignment="1">
      <alignment vertical="center"/>
    </xf>
    <xf numFmtId="49" fontId="63" fillId="0" borderId="0" xfId="0" applyNumberFormat="1" applyFont="1" applyFill="1" applyAlignment="1" applyProtection="1">
      <alignment vertical="center"/>
      <protection locked="0"/>
    </xf>
    <xf numFmtId="0" fontId="8" fillId="0" borderId="0" xfId="0" applyFont="1" applyFill="1" applyProtection="1"/>
    <xf numFmtId="0" fontId="0" fillId="0" borderId="0" xfId="0" applyFill="1" applyBorder="1" applyProtection="1"/>
    <xf numFmtId="0" fontId="8" fillId="0" borderId="0" xfId="0" applyFont="1" applyFill="1" applyBorder="1" applyProtection="1"/>
    <xf numFmtId="0" fontId="18" fillId="0" borderId="0" xfId="0" applyFont="1" applyFill="1" applyBorder="1" applyAlignment="1" applyProtection="1">
      <alignment vertical="center" wrapText="1"/>
    </xf>
    <xf numFmtId="0" fontId="8" fillId="0" borderId="0" xfId="0" applyFont="1" applyFill="1" applyAlignment="1" applyProtection="1"/>
    <xf numFmtId="0" fontId="8" fillId="0" borderId="0" xfId="0" applyFont="1" applyFill="1" applyBorder="1" applyAlignment="1" applyProtection="1"/>
    <xf numFmtId="0" fontId="3" fillId="0" borderId="0" xfId="0" applyFont="1" applyFill="1" applyBorder="1" applyProtection="1"/>
    <xf numFmtId="164" fontId="8" fillId="0" borderId="0" xfId="0" applyNumberFormat="1" applyFont="1" applyFill="1" applyAlignment="1" applyProtection="1">
      <alignment horizontal="center"/>
    </xf>
    <xf numFmtId="0" fontId="8" fillId="0" borderId="0" xfId="0" applyFont="1" applyFill="1" applyBorder="1" applyAlignment="1" applyProtection="1">
      <alignment horizontal="center"/>
    </xf>
    <xf numFmtId="3" fontId="18" fillId="0" borderId="0" xfId="0" applyNumberFormat="1" applyFont="1" applyFill="1" applyBorder="1" applyAlignment="1" applyProtection="1">
      <alignment vertical="center"/>
    </xf>
    <xf numFmtId="3" fontId="13" fillId="0" borderId="0" xfId="0" applyNumberFormat="1" applyFont="1" applyFill="1" applyBorder="1" applyAlignment="1" applyProtection="1">
      <alignment vertical="center"/>
    </xf>
    <xf numFmtId="0" fontId="8" fillId="0" borderId="0" xfId="0" applyNumberFormat="1" applyFont="1" applyFill="1" applyAlignment="1" applyProtection="1">
      <alignment horizontal="center"/>
    </xf>
    <xf numFmtId="165" fontId="8" fillId="0" borderId="0" xfId="0" applyNumberFormat="1" applyFont="1" applyFill="1" applyAlignment="1" applyProtection="1">
      <alignment horizontal="center"/>
    </xf>
    <xf numFmtId="0" fontId="8" fillId="0" borderId="0" xfId="0" applyFont="1" applyFill="1" applyAlignment="1" applyProtection="1">
      <alignment horizontal="center"/>
    </xf>
    <xf numFmtId="0" fontId="8" fillId="0" borderId="0" xfId="0" applyFont="1" applyFill="1" applyBorder="1" applyAlignment="1" applyProtection="1">
      <alignment horizontal="left" vertical="top"/>
    </xf>
    <xf numFmtId="0" fontId="0" fillId="0" borderId="0" xfId="0" applyFill="1" applyBorder="1" applyAlignment="1" applyProtection="1">
      <alignment horizontal="center"/>
    </xf>
    <xf numFmtId="0" fontId="10" fillId="0" borderId="0" xfId="0" applyFont="1" applyFill="1" applyBorder="1" applyAlignment="1" applyProtection="1">
      <alignment vertical="center"/>
    </xf>
    <xf numFmtId="0" fontId="2" fillId="0" borderId="0" xfId="0" applyFont="1" applyFill="1" applyBorder="1" applyAlignment="1" applyProtection="1">
      <alignment horizontal="center" vertical="center"/>
    </xf>
    <xf numFmtId="169" fontId="7" fillId="0" borderId="0" xfId="0" applyNumberFormat="1" applyFont="1" applyFill="1" applyBorder="1" applyAlignment="1" applyProtection="1">
      <alignment horizontal="left"/>
    </xf>
    <xf numFmtId="169" fontId="7" fillId="0" borderId="0" xfId="0" applyNumberFormat="1" applyFont="1" applyFill="1" applyBorder="1" applyAlignment="1" applyProtection="1"/>
    <xf numFmtId="0" fontId="4" fillId="0" borderId="0" xfId="0" applyFont="1" applyFill="1" applyBorder="1" applyAlignment="1" applyProtection="1"/>
    <xf numFmtId="165" fontId="2" fillId="0" borderId="0" xfId="0" applyNumberFormat="1" applyFont="1" applyFill="1" applyBorder="1" applyAlignment="1" applyProtection="1">
      <alignment horizontal="center"/>
    </xf>
    <xf numFmtId="1" fontId="68" fillId="0" borderId="0" xfId="0" applyNumberFormat="1" applyFont="1" applyFill="1" applyBorder="1" applyAlignment="1" applyProtection="1">
      <alignment horizontal="center"/>
    </xf>
    <xf numFmtId="0" fontId="0" fillId="0" borderId="0" xfId="0" applyFill="1" applyBorder="1" applyAlignment="1" applyProtection="1"/>
    <xf numFmtId="0" fontId="0" fillId="0" borderId="0" xfId="0" applyFill="1" applyBorder="1" applyAlignment="1" applyProtection="1">
      <alignment vertical="center"/>
    </xf>
    <xf numFmtId="0" fontId="2"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xf>
    <xf numFmtId="3" fontId="67" fillId="0" borderId="0" xfId="0" applyNumberFormat="1" applyFont="1" applyFill="1" applyBorder="1" applyAlignment="1" applyProtection="1">
      <alignment vertical="center" wrapText="1"/>
    </xf>
    <xf numFmtId="3" fontId="4" fillId="0" borderId="0" xfId="0" applyNumberFormat="1" applyFont="1" applyFill="1" applyBorder="1" applyAlignment="1" applyProtection="1">
      <alignment vertical="center" wrapText="1"/>
    </xf>
    <xf numFmtId="0" fontId="0" fillId="0" borderId="0" xfId="0" applyFill="1" applyAlignment="1" applyProtection="1"/>
    <xf numFmtId="3" fontId="4" fillId="0" borderId="0" xfId="0" applyNumberFormat="1" applyFont="1" applyFill="1" applyBorder="1" applyAlignment="1" applyProtection="1">
      <alignment horizontal="center"/>
    </xf>
    <xf numFmtId="44" fontId="2" fillId="0" borderId="0" xfId="2" applyFont="1" applyFill="1" applyBorder="1" applyAlignment="1" applyProtection="1">
      <alignment vertical="center" wrapText="1"/>
    </xf>
    <xf numFmtId="3" fontId="6" fillId="0" borderId="0" xfId="0" applyNumberFormat="1" applyFont="1" applyFill="1" applyBorder="1" applyAlignment="1" applyProtection="1">
      <alignment horizontal="center" vertical="center"/>
    </xf>
    <xf numFmtId="0" fontId="0" fillId="0" borderId="0" xfId="0" applyFill="1" applyBorder="1" applyAlignment="1" applyProtection="1">
      <alignment vertical="center" wrapText="1"/>
    </xf>
    <xf numFmtId="44" fontId="2" fillId="0" borderId="0" xfId="2" applyFont="1" applyFill="1" applyBorder="1" applyAlignment="1" applyProtection="1">
      <alignment horizontal="center" vertical="center" wrapText="1"/>
    </xf>
    <xf numFmtId="179" fontId="7" fillId="0" borderId="0" xfId="0" applyNumberFormat="1" applyFont="1" applyFill="1" applyBorder="1" applyAlignment="1" applyProtection="1">
      <alignment horizontal="center" vertical="center"/>
    </xf>
    <xf numFmtId="0" fontId="2" fillId="0" borderId="0" xfId="0" applyFont="1" applyFill="1" applyBorder="1" applyAlignment="1" applyProtection="1">
      <alignment horizontal="right" vertical="center"/>
    </xf>
    <xf numFmtId="0" fontId="9" fillId="0" borderId="0" xfId="0" applyFont="1" applyFill="1" applyBorder="1" applyProtection="1"/>
    <xf numFmtId="3" fontId="2" fillId="0" borderId="0" xfId="0" applyNumberFormat="1" applyFont="1" applyFill="1" applyBorder="1" applyAlignment="1" applyProtection="1">
      <alignment horizontal="center" vertical="center"/>
    </xf>
    <xf numFmtId="0" fontId="0" fillId="0" borderId="0" xfId="0" applyBorder="1" applyProtection="1"/>
    <xf numFmtId="0" fontId="90" fillId="2" borderId="0" xfId="0" applyFont="1" applyFill="1" applyBorder="1" applyProtection="1"/>
    <xf numFmtId="0" fontId="62" fillId="0" borderId="0" xfId="0" applyFont="1" applyBorder="1" applyAlignment="1" applyProtection="1">
      <alignment horizontal="center" vertical="center"/>
    </xf>
    <xf numFmtId="172" fontId="7" fillId="0" borderId="0" xfId="0" applyNumberFormat="1" applyFont="1" applyFill="1" applyBorder="1" applyAlignment="1" applyProtection="1">
      <alignment horizontal="left" vertical="center"/>
    </xf>
    <xf numFmtId="0" fontId="81" fillId="0" borderId="0" xfId="0" applyFont="1" applyFill="1" applyBorder="1" applyAlignment="1" applyProtection="1">
      <alignment vertical="center"/>
    </xf>
    <xf numFmtId="0" fontId="0" fillId="0" borderId="0" xfId="0" applyFill="1" applyBorder="1" applyAlignment="1" applyProtection="1">
      <alignment horizontal="center" vertical="center"/>
    </xf>
    <xf numFmtId="3" fontId="81" fillId="0" borderId="0" xfId="0" applyNumberFormat="1" applyFont="1" applyFill="1" applyBorder="1" applyAlignment="1" applyProtection="1">
      <alignment vertical="center"/>
    </xf>
    <xf numFmtId="171" fontId="20" fillId="0" borderId="0" xfId="0" applyNumberFormat="1" applyFont="1" applyFill="1" applyBorder="1" applyAlignment="1" applyProtection="1">
      <alignment horizontal="center" vertical="center"/>
    </xf>
    <xf numFmtId="0" fontId="2" fillId="0" borderId="0" xfId="0" applyFont="1" applyFill="1" applyBorder="1" applyAlignment="1" applyProtection="1">
      <alignment vertical="center"/>
    </xf>
    <xf numFmtId="0" fontId="2" fillId="0" borderId="9" xfId="0" applyFont="1" applyFill="1" applyBorder="1" applyAlignment="1" applyProtection="1">
      <alignment vertical="center"/>
    </xf>
    <xf numFmtId="3" fontId="23" fillId="0" borderId="0" xfId="0" applyNumberFormat="1" applyFont="1" applyFill="1" applyBorder="1" applyAlignment="1" applyProtection="1">
      <alignment vertical="center"/>
    </xf>
    <xf numFmtId="3" fontId="9" fillId="0" borderId="9" xfId="0" applyNumberFormat="1" applyFont="1" applyFill="1" applyBorder="1" applyAlignment="1" applyProtection="1">
      <alignment vertical="center"/>
    </xf>
    <xf numFmtId="3" fontId="9" fillId="0" borderId="0" xfId="0" applyNumberFormat="1" applyFont="1" applyFill="1" applyBorder="1" applyAlignment="1" applyProtection="1">
      <alignment vertical="center"/>
    </xf>
    <xf numFmtId="0" fontId="25" fillId="0" borderId="0" xfId="0" applyFont="1" applyFill="1" applyBorder="1" applyAlignment="1" applyProtection="1">
      <alignment horizontal="right" vertical="center"/>
    </xf>
    <xf numFmtId="0" fontId="0" fillId="0" borderId="7" xfId="0" applyFill="1" applyBorder="1" applyProtection="1"/>
    <xf numFmtId="0" fontId="25" fillId="0" borderId="7" xfId="0" applyFont="1" applyFill="1" applyBorder="1" applyAlignment="1" applyProtection="1">
      <alignment horizontal="right" vertical="center"/>
    </xf>
    <xf numFmtId="3" fontId="23" fillId="0" borderId="7" xfId="0" applyNumberFormat="1" applyFont="1" applyFill="1" applyBorder="1" applyAlignment="1" applyProtection="1">
      <alignment horizontal="center"/>
    </xf>
    <xf numFmtId="0" fontId="9" fillId="0" borderId="7" xfId="0" applyFont="1" applyFill="1" applyBorder="1" applyAlignment="1" applyProtection="1">
      <alignment horizontal="left"/>
    </xf>
    <xf numFmtId="0" fontId="2" fillId="0" borderId="7" xfId="0" applyFont="1" applyFill="1" applyBorder="1" applyAlignment="1" applyProtection="1">
      <alignment horizontal="center"/>
    </xf>
    <xf numFmtId="176" fontId="23" fillId="0" borderId="7" xfId="0" applyNumberFormat="1" applyFont="1" applyFill="1" applyBorder="1" applyAlignment="1" applyProtection="1">
      <alignment horizontal="center"/>
    </xf>
    <xf numFmtId="0" fontId="2" fillId="4" borderId="3" xfId="0" applyFont="1" applyFill="1" applyBorder="1" applyAlignment="1" applyProtection="1">
      <alignment horizontal="center" vertical="center"/>
    </xf>
    <xf numFmtId="0" fontId="2" fillId="4" borderId="21" xfId="0" applyFont="1" applyFill="1" applyBorder="1" applyAlignment="1" applyProtection="1">
      <alignment horizontal="center" vertical="center"/>
    </xf>
    <xf numFmtId="176" fontId="5" fillId="0" borderId="0" xfId="0" applyNumberFormat="1" applyFont="1" applyFill="1" applyBorder="1" applyAlignment="1" applyProtection="1">
      <alignment vertical="center"/>
    </xf>
    <xf numFmtId="0" fontId="2" fillId="0" borderId="0" xfId="0" applyFont="1" applyFill="1" applyBorder="1" applyAlignment="1" applyProtection="1">
      <alignment wrapText="1"/>
    </xf>
    <xf numFmtId="0" fontId="110" fillId="0" borderId="0" xfId="1" applyFill="1" applyBorder="1" applyAlignment="1" applyProtection="1"/>
    <xf numFmtId="0" fontId="0" fillId="0" borderId="2" xfId="0" applyFill="1" applyBorder="1" applyProtection="1"/>
    <xf numFmtId="1" fontId="2" fillId="0" borderId="9" xfId="0" applyNumberFormat="1" applyFont="1" applyFill="1" applyBorder="1" applyAlignment="1" applyProtection="1">
      <alignment horizontal="center" vertical="center"/>
    </xf>
    <xf numFmtId="1" fontId="2" fillId="0" borderId="9" xfId="0" applyNumberFormat="1" applyFont="1" applyFill="1" applyBorder="1" applyAlignment="1" applyProtection="1">
      <alignment vertical="center"/>
    </xf>
    <xf numFmtId="0" fontId="2" fillId="0" borderId="9" xfId="0" applyFont="1" applyFill="1" applyBorder="1" applyAlignment="1" applyProtection="1"/>
    <xf numFmtId="0" fontId="93" fillId="0" borderId="0" xfId="0" applyFont="1" applyFill="1" applyBorder="1" applyAlignment="1" applyProtection="1">
      <alignment horizontal="center" vertical="center"/>
    </xf>
    <xf numFmtId="0" fontId="0" fillId="0" borderId="0" xfId="0" applyFill="1" applyAlignment="1" applyProtection="1">
      <alignment vertical="center"/>
    </xf>
    <xf numFmtId="0" fontId="22" fillId="0" borderId="0" xfId="0" applyFont="1" applyFill="1" applyBorder="1" applyAlignment="1" applyProtection="1">
      <alignment vertical="center"/>
    </xf>
    <xf numFmtId="0" fontId="17" fillId="0" borderId="0" xfId="0" applyFont="1" applyFill="1" applyAlignment="1" applyProtection="1">
      <alignment vertical="center" wrapText="1"/>
    </xf>
    <xf numFmtId="0" fontId="0" fillId="0" borderId="22" xfId="0" applyFill="1" applyBorder="1" applyAlignment="1" applyProtection="1"/>
    <xf numFmtId="0" fontId="15" fillId="0" borderId="23" xfId="1" applyFont="1" applyFill="1" applyBorder="1" applyAlignment="1" applyProtection="1">
      <alignment vertical="center"/>
    </xf>
    <xf numFmtId="0" fontId="0" fillId="0" borderId="24" xfId="0" applyFill="1" applyBorder="1" applyProtection="1"/>
    <xf numFmtId="0" fontId="0" fillId="0" borderId="25" xfId="0" applyFill="1" applyBorder="1" applyProtection="1"/>
    <xf numFmtId="0" fontId="12" fillId="0" borderId="0" xfId="0" applyFont="1" applyBorder="1" applyAlignment="1">
      <alignment horizontal="justify" vertical="center"/>
    </xf>
    <xf numFmtId="0" fontId="12" fillId="0" borderId="26" xfId="0" applyFont="1" applyBorder="1" applyAlignment="1">
      <alignment horizontal="justify" vertical="center"/>
    </xf>
    <xf numFmtId="0" fontId="12" fillId="0" borderId="0" xfId="1" applyFont="1" applyFill="1" applyBorder="1" applyAlignment="1">
      <alignment vertical="center"/>
    </xf>
    <xf numFmtId="0" fontId="2" fillId="0" borderId="4" xfId="0" applyFont="1" applyFill="1" applyBorder="1" applyAlignment="1">
      <alignment horizontal="left"/>
    </xf>
    <xf numFmtId="0" fontId="101" fillId="0" borderId="0" xfId="0" applyFont="1" applyFill="1" applyProtection="1"/>
    <xf numFmtId="0" fontId="101" fillId="0" borderId="0" xfId="0" applyFont="1" applyFill="1"/>
    <xf numFmtId="0" fontId="101" fillId="0" borderId="0" xfId="0" applyFont="1" applyFill="1" applyProtection="1">
      <protection locked="0"/>
    </xf>
    <xf numFmtId="0" fontId="54" fillId="2" borderId="0" xfId="0" applyFont="1" applyFill="1" applyBorder="1" applyAlignment="1" applyProtection="1">
      <alignment wrapText="1"/>
      <protection locked="0"/>
    </xf>
    <xf numFmtId="0" fontId="54" fillId="2" borderId="5" xfId="0" applyFont="1" applyFill="1" applyBorder="1" applyAlignment="1" applyProtection="1">
      <alignment wrapText="1"/>
      <protection locked="0"/>
    </xf>
    <xf numFmtId="0" fontId="111" fillId="0" borderId="0" xfId="0" applyFont="1" applyFill="1"/>
    <xf numFmtId="0" fontId="111" fillId="0" borderId="0" xfId="0" applyFont="1"/>
    <xf numFmtId="1" fontId="111" fillId="0" borderId="0" xfId="0" applyNumberFormat="1" applyFont="1" applyFill="1"/>
    <xf numFmtId="0" fontId="0" fillId="0" borderId="0" xfId="0" applyAlignment="1">
      <alignment vertical="top"/>
    </xf>
    <xf numFmtId="0" fontId="119" fillId="0" borderId="0" xfId="0" applyFont="1" applyFill="1" applyAlignment="1">
      <alignment vertical="center"/>
    </xf>
    <xf numFmtId="0" fontId="119" fillId="0" borderId="0" xfId="0" applyFont="1" applyFill="1" applyBorder="1" applyAlignment="1">
      <alignment vertical="center"/>
    </xf>
    <xf numFmtId="0" fontId="119" fillId="0" borderId="0" xfId="0" applyFont="1" applyFill="1" applyAlignment="1">
      <alignment vertical="center" wrapText="1"/>
    </xf>
    <xf numFmtId="0" fontId="0" fillId="0" borderId="22" xfId="0" applyBorder="1"/>
    <xf numFmtId="0" fontId="0" fillId="0" borderId="23" xfId="0" applyBorder="1"/>
    <xf numFmtId="0" fontId="0" fillId="0" borderId="24" xfId="0" applyBorder="1"/>
    <xf numFmtId="0" fontId="0" fillId="0" borderId="25" xfId="0" applyBorder="1"/>
    <xf numFmtId="0" fontId="0" fillId="0" borderId="33" xfId="0" applyBorder="1"/>
    <xf numFmtId="0" fontId="86" fillId="0" borderId="0" xfId="0" applyFont="1" applyFill="1" applyBorder="1" applyAlignment="1">
      <alignment horizontal="center" vertical="center"/>
    </xf>
    <xf numFmtId="1" fontId="0" fillId="0" borderId="0" xfId="0" applyNumberFormat="1" applyFont="1" applyFill="1" applyAlignment="1">
      <alignment horizontal="center"/>
    </xf>
    <xf numFmtId="1" fontId="125" fillId="0" borderId="0" xfId="0" applyNumberFormat="1" applyFont="1" applyFill="1" applyAlignment="1">
      <alignment horizontal="left" indent="1"/>
    </xf>
    <xf numFmtId="1" fontId="126" fillId="0" borderId="0" xfId="0" applyNumberFormat="1" applyFont="1" applyFill="1" applyAlignment="1">
      <alignment horizontal="left" indent="1"/>
    </xf>
    <xf numFmtId="1" fontId="4" fillId="0" borderId="0" xfId="0" applyNumberFormat="1" applyFont="1" applyFill="1" applyAlignment="1">
      <alignment horizontal="left" indent="1"/>
    </xf>
    <xf numFmtId="1" fontId="4" fillId="0" borderId="0" xfId="0" applyNumberFormat="1" applyFont="1" applyFill="1"/>
    <xf numFmtId="1" fontId="127" fillId="0" borderId="0" xfId="0" applyNumberFormat="1" applyFont="1" applyFill="1" applyAlignment="1">
      <alignment horizontal="left" indent="1"/>
    </xf>
    <xf numFmtId="0" fontId="128" fillId="0" borderId="0" xfId="0" applyFont="1" applyFill="1"/>
    <xf numFmtId="0" fontId="86" fillId="0" borderId="0" xfId="0" applyFont="1" applyFill="1" applyBorder="1" applyAlignment="1">
      <alignment vertical="center"/>
    </xf>
    <xf numFmtId="0" fontId="113" fillId="0" borderId="0" xfId="0" applyFont="1" applyFill="1" applyAlignment="1">
      <alignment horizontal="center" vertical="center"/>
    </xf>
    <xf numFmtId="0" fontId="131" fillId="0" borderId="0" xfId="1" applyFont="1" applyBorder="1" applyAlignment="1">
      <alignment horizontal="center" vertical="center"/>
    </xf>
    <xf numFmtId="0" fontId="130" fillId="0" borderId="0" xfId="0" applyFont="1" applyFill="1" applyAlignment="1">
      <alignment vertical="center" wrapText="1"/>
    </xf>
    <xf numFmtId="0" fontId="135" fillId="0" borderId="0" xfId="0" applyFont="1" applyFill="1"/>
    <xf numFmtId="177" fontId="135" fillId="0" borderId="0" xfId="0" applyNumberFormat="1" applyFont="1" applyFill="1"/>
    <xf numFmtId="0" fontId="135" fillId="0" borderId="0" xfId="0" applyFont="1" applyFill="1" applyAlignment="1">
      <alignment horizontal="left"/>
    </xf>
    <xf numFmtId="0" fontId="135" fillId="0" borderId="0" xfId="0" applyFont="1"/>
    <xf numFmtId="0" fontId="136" fillId="0" borderId="0" xfId="1" applyFont="1" applyBorder="1" applyAlignment="1">
      <alignment horizontal="center" vertical="center"/>
    </xf>
    <xf numFmtId="0" fontId="137" fillId="0" borderId="5" xfId="0" applyFont="1" applyFill="1" applyBorder="1" applyAlignment="1">
      <alignment horizontal="justify" vertical="center" wrapText="1"/>
    </xf>
    <xf numFmtId="0" fontId="137" fillId="0" borderId="0" xfId="0" applyFont="1" applyFill="1" applyBorder="1" applyAlignment="1">
      <alignment horizontal="justify" vertical="center" wrapText="1"/>
    </xf>
    <xf numFmtId="0" fontId="138" fillId="0" borderId="7" xfId="0" applyFont="1" applyFill="1" applyBorder="1" applyAlignment="1">
      <alignment horizontal="center" vertical="center" wrapText="1"/>
    </xf>
    <xf numFmtId="0" fontId="128" fillId="0" borderId="0" xfId="0" applyFont="1" applyFill="1" applyProtection="1">
      <protection locked="0"/>
    </xf>
    <xf numFmtId="0" fontId="128" fillId="0" borderId="0" xfId="0" applyFont="1" applyFill="1" applyBorder="1" applyProtection="1">
      <protection locked="0"/>
    </xf>
    <xf numFmtId="0" fontId="139" fillId="0" borderId="0" xfId="1" applyFont="1" applyFill="1" applyBorder="1" applyAlignment="1" applyProtection="1">
      <alignment vertical="center"/>
      <protection locked="0"/>
    </xf>
    <xf numFmtId="0" fontId="128" fillId="0" borderId="0" xfId="0" applyFont="1" applyFill="1" applyBorder="1" applyAlignment="1" applyProtection="1">
      <alignment horizontal="center"/>
      <protection locked="0"/>
    </xf>
    <xf numFmtId="0" fontId="128" fillId="0" borderId="0" xfId="0" applyFont="1" applyFill="1" applyBorder="1" applyAlignment="1" applyProtection="1">
      <protection locked="0"/>
    </xf>
    <xf numFmtId="0" fontId="128" fillId="0" borderId="0" xfId="0" applyFont="1" applyFill="1" applyAlignment="1" applyProtection="1">
      <protection locked="0"/>
    </xf>
    <xf numFmtId="0" fontId="128" fillId="0" borderId="0" xfId="0" applyFont="1" applyProtection="1">
      <protection locked="0"/>
    </xf>
    <xf numFmtId="0" fontId="128" fillId="2" borderId="0" xfId="0" applyFont="1" applyFill="1" applyBorder="1" applyProtection="1">
      <protection locked="0"/>
    </xf>
    <xf numFmtId="3" fontId="0" fillId="0" borderId="0" xfId="0" applyNumberFormat="1" applyFill="1"/>
    <xf numFmtId="0" fontId="110" fillId="0" borderId="0" xfId="1" applyFill="1" applyProtection="1">
      <protection locked="0"/>
    </xf>
    <xf numFmtId="0" fontId="110" fillId="0" borderId="0" xfId="1" applyFill="1" applyBorder="1" applyProtection="1">
      <protection locked="0"/>
    </xf>
    <xf numFmtId="0" fontId="134" fillId="0" borderId="0" xfId="0" applyFont="1" applyFill="1" applyAlignment="1">
      <alignment horizontal="center"/>
    </xf>
    <xf numFmtId="1" fontId="133" fillId="0" borderId="0" xfId="0" applyNumberFormat="1" applyFont="1" applyFill="1" applyAlignment="1">
      <alignment horizontal="center"/>
    </xf>
    <xf numFmtId="0" fontId="133" fillId="0" borderId="0" xfId="0" applyFont="1" applyFill="1" applyAlignment="1">
      <alignment horizontal="center"/>
    </xf>
    <xf numFmtId="0" fontId="4" fillId="0" borderId="22" xfId="0" applyFont="1" applyFill="1" applyBorder="1" applyAlignment="1" applyProtection="1">
      <alignment horizontal="center" wrapText="1"/>
    </xf>
    <xf numFmtId="0" fontId="4" fillId="0" borderId="0" xfId="0" applyFont="1" applyFill="1" applyBorder="1" applyAlignment="1" applyProtection="1">
      <alignment horizontal="center" wrapText="1"/>
    </xf>
    <xf numFmtId="180" fontId="4" fillId="0" borderId="22" xfId="0" applyNumberFormat="1" applyFont="1" applyFill="1" applyBorder="1" applyAlignment="1" applyProtection="1">
      <alignment horizontal="center"/>
    </xf>
    <xf numFmtId="180" fontId="4" fillId="0" borderId="0" xfId="0" applyNumberFormat="1" applyFont="1" applyFill="1" applyBorder="1" applyAlignment="1" applyProtection="1">
      <alignment horizontal="center"/>
    </xf>
    <xf numFmtId="180" fontId="4" fillId="0" borderId="23" xfId="0" applyNumberFormat="1" applyFont="1" applyFill="1" applyBorder="1" applyAlignment="1" applyProtection="1">
      <alignment horizontal="center"/>
    </xf>
    <xf numFmtId="0" fontId="4" fillId="0" borderId="0" xfId="0" applyFont="1" applyFill="1" applyBorder="1" applyAlignment="1" applyProtection="1">
      <alignment horizontal="center"/>
    </xf>
    <xf numFmtId="0" fontId="0" fillId="0" borderId="2" xfId="0"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44" fillId="0" borderId="0" xfId="1" applyFont="1" applyFill="1" applyBorder="1" applyAlignment="1" applyProtection="1">
      <alignment horizontal="left"/>
    </xf>
    <xf numFmtId="0" fontId="44" fillId="0" borderId="23" xfId="1" applyFont="1" applyFill="1" applyBorder="1" applyAlignment="1" applyProtection="1">
      <alignment horizontal="left"/>
    </xf>
    <xf numFmtId="0" fontId="119" fillId="0" borderId="0" xfId="0" applyFont="1" applyFill="1" applyAlignment="1">
      <alignment horizontal="justify" vertical="center" wrapText="1"/>
    </xf>
    <xf numFmtId="0" fontId="119" fillId="0" borderId="0" xfId="0" applyFont="1" applyFill="1" applyAlignment="1">
      <alignment horizontal="left" vertical="center"/>
    </xf>
    <xf numFmtId="0" fontId="119" fillId="0" borderId="0" xfId="0" applyFont="1" applyFill="1" applyBorder="1" applyAlignment="1">
      <alignment horizontal="left" vertical="center"/>
    </xf>
    <xf numFmtId="49" fontId="120" fillId="0" borderId="0" xfId="0" quotePrefix="1" applyNumberFormat="1" applyFont="1" applyFill="1" applyBorder="1" applyAlignment="1">
      <alignment horizontal="center" vertical="center"/>
    </xf>
    <xf numFmtId="0" fontId="4" fillId="0" borderId="22"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10" fillId="0" borderId="43" xfId="0" applyFont="1" applyFill="1" applyBorder="1" applyAlignment="1" applyProtection="1">
      <alignment horizontal="right"/>
    </xf>
    <xf numFmtId="0" fontId="10" fillId="0" borderId="34" xfId="0" applyFont="1" applyFill="1" applyBorder="1" applyAlignment="1" applyProtection="1">
      <alignment horizontal="right"/>
    </xf>
    <xf numFmtId="0" fontId="10" fillId="0" borderId="22" xfId="0" applyFont="1" applyFill="1" applyBorder="1" applyAlignment="1" applyProtection="1">
      <alignment horizontal="right"/>
    </xf>
    <xf numFmtId="0" fontId="10" fillId="0" borderId="0" xfId="0" applyFont="1" applyFill="1" applyBorder="1" applyAlignment="1" applyProtection="1">
      <alignment horizontal="right"/>
    </xf>
    <xf numFmtId="170" fontId="14" fillId="0" borderId="0" xfId="0" applyNumberFormat="1" applyFont="1" applyFill="1" applyBorder="1" applyAlignment="1" applyProtection="1">
      <alignment horizontal="center" vertical="center"/>
    </xf>
    <xf numFmtId="0" fontId="96" fillId="0" borderId="0" xfId="1" applyFont="1" applyFill="1" applyAlignment="1" applyProtection="1">
      <alignment horizontal="center" vertical="center"/>
    </xf>
    <xf numFmtId="0" fontId="81" fillId="0" borderId="0" xfId="0" applyFont="1" applyFill="1" applyBorder="1" applyAlignment="1" applyProtection="1">
      <alignment horizontal="center" vertical="center"/>
    </xf>
    <xf numFmtId="0" fontId="47" fillId="0" borderId="0" xfId="0" applyFont="1" applyFill="1" applyBorder="1" applyAlignment="1" applyProtection="1">
      <alignment horizontal="center" vertical="center" wrapText="1"/>
    </xf>
    <xf numFmtId="168" fontId="111" fillId="0" borderId="9" xfId="0" applyNumberFormat="1" applyFont="1" applyFill="1" applyBorder="1" applyAlignment="1" applyProtection="1">
      <alignment horizontal="center"/>
    </xf>
    <xf numFmtId="0" fontId="111" fillId="0" borderId="9" xfId="0" applyFont="1" applyFill="1" applyBorder="1" applyAlignment="1" applyProtection="1">
      <alignment horizontal="center"/>
    </xf>
    <xf numFmtId="0" fontId="78" fillId="0" borderId="0" xfId="0" applyFont="1" applyFill="1" applyBorder="1" applyAlignment="1" applyProtection="1">
      <alignment horizontal="center" vertical="center" wrapText="1"/>
    </xf>
    <xf numFmtId="0" fontId="84" fillId="0" borderId="0" xfId="0" applyFont="1" applyFill="1" applyBorder="1" applyAlignment="1" applyProtection="1">
      <alignment horizontal="right" vertical="center" wrapText="1"/>
    </xf>
    <xf numFmtId="3" fontId="46" fillId="0" borderId="0" xfId="0" applyNumberFormat="1" applyFont="1" applyFill="1" applyAlignment="1" applyProtection="1">
      <alignment horizontal="center" vertical="center"/>
    </xf>
    <xf numFmtId="0" fontId="16" fillId="0" borderId="34" xfId="0" applyFont="1" applyFill="1" applyBorder="1" applyAlignment="1" applyProtection="1">
      <alignment horizontal="left"/>
    </xf>
    <xf numFmtId="0" fontId="16" fillId="0" borderId="35" xfId="0" applyFont="1" applyFill="1" applyBorder="1" applyAlignment="1" applyProtection="1">
      <alignment horizontal="left"/>
    </xf>
    <xf numFmtId="0" fontId="16" fillId="0" borderId="0" xfId="0" applyFont="1" applyFill="1" applyBorder="1" applyAlignment="1" applyProtection="1">
      <alignment horizontal="left"/>
    </xf>
    <xf numFmtId="0" fontId="16" fillId="0" borderId="23" xfId="0" applyFont="1" applyFill="1" applyBorder="1" applyAlignment="1" applyProtection="1">
      <alignment horizontal="left"/>
    </xf>
    <xf numFmtId="0" fontId="14" fillId="0" borderId="0" xfId="0" applyNumberFormat="1" applyFont="1" applyFill="1" applyBorder="1" applyAlignment="1" applyProtection="1">
      <alignment horizontal="center" vertical="center"/>
    </xf>
    <xf numFmtId="0" fontId="14" fillId="0" borderId="23" xfId="0" applyNumberFormat="1" applyFont="1" applyFill="1" applyBorder="1" applyAlignment="1" applyProtection="1">
      <alignment horizontal="center" vertical="center"/>
    </xf>
    <xf numFmtId="0" fontId="2" fillId="0" borderId="27" xfId="0" applyFont="1" applyFill="1" applyBorder="1" applyAlignment="1" applyProtection="1">
      <alignment horizontal="center" vertical="center"/>
    </xf>
    <xf numFmtId="0" fontId="2" fillId="0" borderId="28" xfId="0" applyFont="1" applyFill="1" applyBorder="1" applyAlignment="1" applyProtection="1">
      <alignment horizontal="center" vertical="center"/>
    </xf>
    <xf numFmtId="0" fontId="2" fillId="0" borderId="29" xfId="0" applyFont="1" applyFill="1" applyBorder="1" applyAlignment="1" applyProtection="1">
      <alignment horizontal="center" vertical="center"/>
    </xf>
    <xf numFmtId="1" fontId="6" fillId="0" borderId="0" xfId="0" applyNumberFormat="1" applyFont="1" applyFill="1" applyBorder="1" applyAlignment="1" applyProtection="1">
      <alignment horizontal="right" vertical="center"/>
    </xf>
    <xf numFmtId="0" fontId="10" fillId="0" borderId="0" xfId="0" applyFont="1" applyFill="1" applyBorder="1" applyAlignment="1" applyProtection="1">
      <alignment horizontal="left" vertical="center" wrapText="1"/>
    </xf>
    <xf numFmtId="3" fontId="79" fillId="0" borderId="0" xfId="0" applyNumberFormat="1" applyFont="1" applyFill="1" applyBorder="1" applyAlignment="1" applyProtection="1">
      <alignment horizontal="center" vertical="center"/>
    </xf>
    <xf numFmtId="3" fontId="79" fillId="0" borderId="0" xfId="0" applyNumberFormat="1" applyFont="1" applyFill="1" applyBorder="1" applyAlignment="1" applyProtection="1">
      <alignment horizontal="right" vertical="center"/>
    </xf>
    <xf numFmtId="1" fontId="105" fillId="0" borderId="0" xfId="0" applyNumberFormat="1" applyFont="1" applyFill="1" applyAlignment="1">
      <alignment horizontal="center" vertical="center"/>
    </xf>
    <xf numFmtId="0" fontId="2" fillId="0" borderId="0" xfId="0" applyFont="1" applyFill="1" applyBorder="1" applyAlignment="1" applyProtection="1">
      <alignment horizontal="center" vertical="center" wrapText="1"/>
    </xf>
    <xf numFmtId="0" fontId="80" fillId="0" borderId="2" xfId="0" applyFont="1" applyFill="1" applyBorder="1" applyAlignment="1" applyProtection="1">
      <alignment horizontal="center" vertical="center"/>
    </xf>
    <xf numFmtId="0" fontId="0" fillId="0" borderId="0" xfId="0" applyFill="1" applyBorder="1" applyAlignment="1" applyProtection="1">
      <alignment horizontal="center"/>
    </xf>
    <xf numFmtId="0" fontId="2" fillId="0" borderId="0" xfId="0" applyFont="1" applyFill="1" applyBorder="1" applyAlignment="1" applyProtection="1">
      <alignment horizontal="center"/>
    </xf>
    <xf numFmtId="3" fontId="2" fillId="0" borderId="0" xfId="0" applyNumberFormat="1" applyFont="1" applyFill="1" applyBorder="1" applyAlignment="1" applyProtection="1">
      <alignment horizontal="center" vertical="center"/>
    </xf>
    <xf numFmtId="0" fontId="21" fillId="4" borderId="27" xfId="0" applyNumberFormat="1" applyFont="1" applyFill="1" applyBorder="1" applyAlignment="1" applyProtection="1">
      <alignment horizontal="center" vertical="center"/>
    </xf>
    <xf numFmtId="0" fontId="21" fillId="4" borderId="28" xfId="0" applyNumberFormat="1" applyFont="1" applyFill="1" applyBorder="1" applyAlignment="1" applyProtection="1">
      <alignment horizontal="center" vertical="center"/>
    </xf>
    <xf numFmtId="0" fontId="21" fillId="4" borderId="29" xfId="0" applyNumberFormat="1" applyFont="1" applyFill="1" applyBorder="1" applyAlignment="1" applyProtection="1">
      <alignment horizontal="center" vertical="center"/>
    </xf>
    <xf numFmtId="0" fontId="58" fillId="0" borderId="0" xfId="0" applyFont="1" applyFill="1" applyBorder="1" applyAlignment="1" applyProtection="1">
      <alignment horizontal="center" vertical="center"/>
    </xf>
    <xf numFmtId="42" fontId="7" fillId="0" borderId="0" xfId="0" applyNumberFormat="1" applyFont="1" applyFill="1" applyBorder="1" applyAlignment="1" applyProtection="1">
      <alignment horizontal="right" vertical="center"/>
    </xf>
    <xf numFmtId="0" fontId="9" fillId="0" borderId="0" xfId="0" applyFont="1" applyFill="1" applyBorder="1" applyAlignment="1" applyProtection="1">
      <alignment horizontal="right" vertical="center"/>
    </xf>
    <xf numFmtId="44" fontId="2" fillId="0" borderId="0" xfId="2" applyFont="1" applyFill="1" applyBorder="1" applyAlignment="1" applyProtection="1">
      <alignment horizontal="right" vertical="center" wrapText="1"/>
    </xf>
    <xf numFmtId="0" fontId="9" fillId="0" borderId="0" xfId="0" applyFont="1" applyFill="1" applyBorder="1" applyAlignment="1" applyProtection="1">
      <alignment horizontal="left"/>
    </xf>
    <xf numFmtId="178" fontId="21" fillId="4" borderId="27" xfId="0" applyNumberFormat="1" applyFont="1" applyFill="1" applyBorder="1" applyAlignment="1" applyProtection="1">
      <alignment horizontal="center" vertical="center" wrapText="1"/>
      <protection locked="0"/>
    </xf>
    <xf numFmtId="178" fontId="21" fillId="4" borderId="28" xfId="0" applyNumberFormat="1" applyFont="1" applyFill="1" applyBorder="1" applyAlignment="1" applyProtection="1">
      <alignment horizontal="center" vertical="center" wrapText="1"/>
      <protection locked="0"/>
    </xf>
    <xf numFmtId="178" fontId="21" fillId="4" borderId="29" xfId="0" applyNumberFormat="1" applyFont="1" applyFill="1" applyBorder="1" applyAlignment="1" applyProtection="1">
      <alignment horizontal="center" vertical="center" wrapText="1"/>
      <protection locked="0"/>
    </xf>
    <xf numFmtId="49" fontId="2" fillId="0" borderId="42" xfId="0" applyNumberFormat="1" applyFont="1" applyFill="1" applyBorder="1" applyAlignment="1" applyProtection="1">
      <alignment horizontal="center" vertical="center"/>
    </xf>
    <xf numFmtId="49" fontId="2" fillId="0" borderId="2" xfId="0" applyNumberFormat="1" applyFont="1" applyFill="1" applyBorder="1" applyAlignment="1" applyProtection="1">
      <alignment horizontal="center" vertical="center"/>
    </xf>
    <xf numFmtId="49" fontId="2" fillId="0" borderId="19" xfId="0" applyNumberFormat="1" applyFont="1" applyFill="1" applyBorder="1" applyAlignment="1" applyProtection="1">
      <alignment horizontal="center" vertical="center"/>
    </xf>
    <xf numFmtId="49" fontId="2" fillId="0" borderId="0"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center"/>
    </xf>
    <xf numFmtId="0" fontId="75" fillId="2" borderId="0" xfId="0" applyFont="1" applyFill="1" applyBorder="1" applyAlignment="1" applyProtection="1">
      <alignment horizontal="center" vertical="center"/>
    </xf>
    <xf numFmtId="179" fontId="7" fillId="0" borderId="0" xfId="0" applyNumberFormat="1" applyFont="1" applyFill="1" applyBorder="1" applyAlignment="1" applyProtection="1">
      <alignment horizontal="center" vertical="center"/>
    </xf>
    <xf numFmtId="176" fontId="23" fillId="0" borderId="0" xfId="0" applyNumberFormat="1" applyFont="1" applyFill="1" applyBorder="1" applyAlignment="1" applyProtection="1">
      <alignment horizontal="center"/>
    </xf>
    <xf numFmtId="3" fontId="59" fillId="0" borderId="0" xfId="0" applyNumberFormat="1" applyFont="1" applyFill="1" applyBorder="1" applyAlignment="1" applyProtection="1">
      <alignment horizontal="center" vertical="center"/>
    </xf>
    <xf numFmtId="1" fontId="6" fillId="0" borderId="41" xfId="0" applyNumberFormat="1" applyFont="1" applyFill="1" applyBorder="1" applyAlignment="1" applyProtection="1">
      <alignment horizontal="center" vertical="center"/>
    </xf>
    <xf numFmtId="1" fontId="6" fillId="0" borderId="37" xfId="0" applyNumberFormat="1" applyFont="1" applyFill="1" applyBorder="1" applyAlignment="1" applyProtection="1">
      <alignment horizontal="center" vertical="center"/>
    </xf>
    <xf numFmtId="1" fontId="6" fillId="0" borderId="17" xfId="0" applyNumberFormat="1" applyFont="1" applyFill="1" applyBorder="1" applyAlignment="1" applyProtection="1">
      <alignment horizontal="center" vertical="center"/>
    </xf>
    <xf numFmtId="1" fontId="6" fillId="0" borderId="10" xfId="0" applyNumberFormat="1" applyFont="1" applyFill="1" applyBorder="1" applyAlignment="1" applyProtection="1">
      <alignment horizontal="center" vertical="center"/>
    </xf>
    <xf numFmtId="1" fontId="2" fillId="0" borderId="2" xfId="0" applyNumberFormat="1" applyFont="1" applyFill="1" applyBorder="1" applyAlignment="1" applyProtection="1">
      <alignment horizontal="center" vertical="center"/>
    </xf>
    <xf numFmtId="1" fontId="2" fillId="0" borderId="36" xfId="0" applyNumberFormat="1" applyFont="1" applyFill="1" applyBorder="1" applyAlignment="1" applyProtection="1">
      <alignment horizontal="center" vertical="center"/>
    </xf>
    <xf numFmtId="1" fontId="2" fillId="0" borderId="0" xfId="0" applyNumberFormat="1" applyFont="1" applyFill="1" applyBorder="1" applyAlignment="1" applyProtection="1">
      <alignment horizontal="center" vertical="center"/>
    </xf>
    <xf numFmtId="1" fontId="2" fillId="0" borderId="20" xfId="0" applyNumberFormat="1" applyFont="1" applyFill="1" applyBorder="1" applyAlignment="1" applyProtection="1">
      <alignment horizontal="center" vertical="center"/>
    </xf>
    <xf numFmtId="0" fontId="24" fillId="0" borderId="37" xfId="0" applyFont="1" applyFill="1" applyBorder="1" applyAlignment="1" applyProtection="1">
      <alignment horizontal="center" vertical="center"/>
    </xf>
    <xf numFmtId="0" fontId="24" fillId="0" borderId="10" xfId="0" applyFont="1" applyFill="1" applyBorder="1" applyAlignment="1" applyProtection="1">
      <alignment horizontal="center" vertical="center"/>
    </xf>
    <xf numFmtId="0" fontId="10" fillId="0" borderId="0" xfId="0" applyFont="1" applyFill="1" applyBorder="1" applyAlignment="1" applyProtection="1">
      <alignment horizontal="left" vertical="center"/>
    </xf>
    <xf numFmtId="0" fontId="0" fillId="0" borderId="0" xfId="0" applyFill="1" applyBorder="1" applyAlignment="1" applyProtection="1">
      <alignment horizontal="center" vertical="center"/>
    </xf>
    <xf numFmtId="176" fontId="5" fillId="0" borderId="0" xfId="0" applyNumberFormat="1" applyFont="1" applyFill="1" applyBorder="1" applyAlignment="1" applyProtection="1">
      <alignment horizontal="center" vertical="center"/>
    </xf>
    <xf numFmtId="174" fontId="5" fillId="0" borderId="31" xfId="0" applyNumberFormat="1" applyFont="1" applyFill="1" applyBorder="1" applyAlignment="1" applyProtection="1">
      <alignment horizontal="center" vertical="center"/>
    </xf>
    <xf numFmtId="174" fontId="5" fillId="0" borderId="9" xfId="0" applyNumberFormat="1" applyFont="1" applyFill="1" applyBorder="1" applyAlignment="1" applyProtection="1">
      <alignment horizontal="center" vertical="center"/>
    </xf>
    <xf numFmtId="174" fontId="5" fillId="0" borderId="32" xfId="0" applyNumberFormat="1" applyFont="1" applyFill="1" applyBorder="1" applyAlignment="1" applyProtection="1">
      <alignment horizontal="center" vertical="center"/>
    </xf>
    <xf numFmtId="174" fontId="5" fillId="0" borderId="38" xfId="0" applyNumberFormat="1" applyFont="1" applyFill="1" applyBorder="1" applyAlignment="1" applyProtection="1">
      <alignment horizontal="center" vertical="center"/>
    </xf>
    <xf numFmtId="174" fontId="5" fillId="0" borderId="39" xfId="0" applyNumberFormat="1" applyFont="1" applyFill="1" applyBorder="1" applyAlignment="1" applyProtection="1">
      <alignment horizontal="center" vertical="center"/>
    </xf>
    <xf numFmtId="174" fontId="5" fillId="0" borderId="40" xfId="0"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wrapText="1"/>
    </xf>
    <xf numFmtId="0" fontId="82" fillId="4" borderId="28" xfId="0" applyFont="1" applyFill="1" applyBorder="1" applyAlignment="1" applyProtection="1">
      <alignment horizontal="center" vertical="center"/>
    </xf>
    <xf numFmtId="0" fontId="82" fillId="4" borderId="29" xfId="0" applyFont="1" applyFill="1" applyBorder="1" applyAlignment="1" applyProtection="1">
      <alignment horizontal="center" vertical="center"/>
    </xf>
    <xf numFmtId="3" fontId="81" fillId="0" borderId="0" xfId="0" applyNumberFormat="1" applyFont="1" applyFill="1" applyBorder="1" applyAlignment="1" applyProtection="1">
      <alignment horizontal="center" vertical="center"/>
    </xf>
    <xf numFmtId="0" fontId="31" fillId="0" borderId="27" xfId="0" applyFont="1" applyFill="1" applyBorder="1" applyAlignment="1" applyProtection="1">
      <alignment horizontal="center" vertical="center"/>
    </xf>
    <xf numFmtId="0" fontId="31" fillId="0" borderId="28"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168" fontId="19" fillId="4" borderId="30" xfId="0" applyNumberFormat="1" applyFont="1" applyFill="1" applyBorder="1" applyAlignment="1" applyProtection="1">
      <alignment horizontal="center" vertical="center"/>
      <protection locked="0"/>
    </xf>
    <xf numFmtId="0" fontId="0" fillId="0" borderId="19" xfId="0" applyFill="1" applyBorder="1" applyAlignment="1" applyProtection="1">
      <alignment horizontal="left" vertical="center" indent="1"/>
      <protection locked="0"/>
    </xf>
    <xf numFmtId="0" fontId="0" fillId="0" borderId="0" xfId="0" applyFill="1" applyBorder="1" applyAlignment="1" applyProtection="1">
      <alignment horizontal="left" vertical="center" indent="1"/>
      <protection locked="0"/>
    </xf>
    <xf numFmtId="0" fontId="0" fillId="0" borderId="20" xfId="0" applyFill="1" applyBorder="1" applyAlignment="1" applyProtection="1">
      <alignment horizontal="left" vertical="center" indent="1"/>
      <protection locked="0"/>
    </xf>
    <xf numFmtId="0" fontId="0" fillId="0" borderId="19" xfId="0" applyBorder="1" applyAlignment="1" applyProtection="1">
      <alignment horizontal="left" vertical="center" indent="1"/>
      <protection locked="0"/>
    </xf>
    <xf numFmtId="0" fontId="0" fillId="0" borderId="0" xfId="0"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101" fillId="0" borderId="31" xfId="1" applyFont="1" applyFill="1" applyBorder="1" applyAlignment="1" applyProtection="1">
      <alignment horizontal="center" vertical="center"/>
      <protection locked="0"/>
    </xf>
    <xf numFmtId="0" fontId="101" fillId="0" borderId="9" xfId="1" applyFont="1" applyFill="1" applyBorder="1" applyAlignment="1" applyProtection="1">
      <alignment horizontal="center" vertical="center"/>
      <protection locked="0"/>
    </xf>
    <xf numFmtId="0" fontId="101" fillId="0" borderId="19" xfId="1" applyFont="1" applyFill="1" applyBorder="1" applyAlignment="1" applyProtection="1">
      <alignment horizontal="center" vertical="center"/>
      <protection locked="0"/>
    </xf>
    <xf numFmtId="0" fontId="101" fillId="0" borderId="0" xfId="1" applyFont="1" applyFill="1" applyBorder="1" applyAlignment="1" applyProtection="1">
      <alignment horizontal="center" vertical="center"/>
      <protection locked="0"/>
    </xf>
    <xf numFmtId="3" fontId="23" fillId="0" borderId="0" xfId="0" applyNumberFormat="1" applyFont="1" applyFill="1" applyBorder="1" applyAlignment="1" applyProtection="1">
      <alignment horizontal="center" vertical="center"/>
    </xf>
    <xf numFmtId="0" fontId="0" fillId="0" borderId="7" xfId="0" applyFont="1" applyFill="1" applyBorder="1" applyAlignment="1" applyProtection="1">
      <alignment horizontal="center" vertical="center"/>
    </xf>
    <xf numFmtId="0" fontId="0" fillId="0" borderId="44" xfId="0" applyFont="1" applyFill="1" applyBorder="1" applyAlignment="1" applyProtection="1">
      <alignment horizontal="center" vertical="center"/>
    </xf>
    <xf numFmtId="0" fontId="58" fillId="0" borderId="10" xfId="0" applyFont="1" applyFill="1" applyBorder="1" applyAlignment="1" applyProtection="1">
      <alignment horizontal="center" vertical="center"/>
    </xf>
    <xf numFmtId="3" fontId="74" fillId="0" borderId="0" xfId="0" applyNumberFormat="1" applyFont="1" applyFill="1" applyBorder="1" applyAlignment="1" applyProtection="1">
      <alignment horizontal="center" vertical="center"/>
    </xf>
    <xf numFmtId="182" fontId="2" fillId="2" borderId="45" xfId="0" applyNumberFormat="1" applyFont="1" applyFill="1" applyBorder="1" applyAlignment="1" applyProtection="1">
      <alignment horizontal="center" vertical="center"/>
    </xf>
    <xf numFmtId="182" fontId="2" fillId="2" borderId="7" xfId="0" applyNumberFormat="1" applyFont="1" applyFill="1" applyBorder="1" applyAlignment="1" applyProtection="1">
      <alignment horizontal="center" vertical="center"/>
    </xf>
    <xf numFmtId="3" fontId="5" fillId="0" borderId="0" xfId="0" applyNumberFormat="1"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0" fillId="0" borderId="0" xfId="0" applyFill="1" applyBorder="1" applyProtection="1"/>
    <xf numFmtId="1" fontId="112" fillId="0" borderId="0" xfId="0" applyNumberFormat="1" applyFont="1" applyFill="1" applyBorder="1" applyAlignment="1" applyProtection="1">
      <alignment horizontal="center" vertical="center" wrapText="1"/>
    </xf>
    <xf numFmtId="169" fontId="7" fillId="0" borderId="0" xfId="0" applyNumberFormat="1" applyFont="1" applyFill="1" applyBorder="1" applyAlignment="1" applyProtection="1">
      <alignment horizontal="center"/>
    </xf>
    <xf numFmtId="0" fontId="0" fillId="0" borderId="31" xfId="0" applyFill="1" applyBorder="1" applyAlignment="1" applyProtection="1">
      <alignment horizontal="left" vertical="center" indent="1"/>
      <protection locked="0"/>
    </xf>
    <xf numFmtId="0" fontId="0" fillId="0" borderId="9" xfId="0" applyFill="1" applyBorder="1" applyAlignment="1" applyProtection="1">
      <alignment horizontal="left" vertical="center" indent="1"/>
      <protection locked="0"/>
    </xf>
    <xf numFmtId="0" fontId="0" fillId="0" borderId="32" xfId="0" applyFill="1" applyBorder="1" applyAlignment="1" applyProtection="1">
      <alignment horizontal="left" vertical="center" indent="1"/>
      <protection locked="0"/>
    </xf>
    <xf numFmtId="49" fontId="50" fillId="0" borderId="0" xfId="0" applyNumberFormat="1" applyFont="1" applyFill="1" applyBorder="1" applyAlignment="1" applyProtection="1">
      <alignment horizontal="center" vertical="center" wrapText="1"/>
    </xf>
    <xf numFmtId="3" fontId="7" fillId="0" borderId="0" xfId="0" applyNumberFormat="1" applyFont="1" applyFill="1" applyBorder="1" applyAlignment="1" applyProtection="1">
      <alignment horizontal="center" vertical="center"/>
    </xf>
    <xf numFmtId="3" fontId="6" fillId="0" borderId="0" xfId="0" applyNumberFormat="1" applyFont="1" applyFill="1" applyBorder="1" applyAlignment="1" applyProtection="1">
      <alignment horizontal="center" vertical="center"/>
    </xf>
    <xf numFmtId="1" fontId="56" fillId="0" borderId="0" xfId="0" applyNumberFormat="1" applyFont="1" applyFill="1" applyBorder="1" applyAlignment="1" applyProtection="1">
      <alignment horizontal="center" vertical="center"/>
    </xf>
    <xf numFmtId="168" fontId="0" fillId="0" borderId="0" xfId="0" applyNumberFormat="1" applyFill="1" applyAlignment="1">
      <alignment horizontal="center" vertical="center"/>
    </xf>
    <xf numFmtId="0" fontId="0" fillId="0" borderId="0" xfId="0" applyFill="1" applyAlignment="1">
      <alignment horizontal="center" vertical="center"/>
    </xf>
    <xf numFmtId="0" fontId="123" fillId="0" borderId="0" xfId="0" applyFont="1" applyFill="1" applyBorder="1" applyAlignment="1" applyProtection="1">
      <alignment horizontal="center" wrapText="1"/>
    </xf>
    <xf numFmtId="0" fontId="87" fillId="4" borderId="27" xfId="0" applyFont="1" applyFill="1" applyBorder="1" applyAlignment="1" applyProtection="1">
      <alignment horizontal="center"/>
      <protection locked="0"/>
    </xf>
    <xf numFmtId="0" fontId="87" fillId="4" borderId="29" xfId="0" applyFont="1" applyFill="1" applyBorder="1" applyAlignment="1" applyProtection="1">
      <alignment horizontal="center"/>
      <protection locked="0"/>
    </xf>
    <xf numFmtId="0" fontId="19" fillId="4" borderId="30" xfId="0" applyNumberFormat="1" applyFont="1" applyFill="1" applyBorder="1" applyAlignment="1" applyProtection="1">
      <alignment horizontal="center" vertical="center"/>
      <protection locked="0"/>
    </xf>
    <xf numFmtId="22" fontId="20" fillId="4" borderId="30" xfId="0" applyNumberFormat="1" applyFont="1" applyFill="1" applyBorder="1" applyAlignment="1" applyProtection="1">
      <alignment horizontal="center" vertical="center"/>
      <protection locked="0"/>
    </xf>
    <xf numFmtId="167" fontId="20" fillId="4" borderId="30" xfId="0" applyNumberFormat="1" applyFont="1" applyFill="1" applyBorder="1" applyAlignment="1" applyProtection="1">
      <alignment horizontal="right" vertical="center"/>
      <protection locked="0"/>
    </xf>
    <xf numFmtId="0" fontId="21" fillId="4" borderId="30" xfId="0" applyFont="1" applyFill="1" applyBorder="1" applyAlignment="1" applyProtection="1">
      <alignment horizontal="center" vertical="center"/>
      <protection locked="0"/>
    </xf>
    <xf numFmtId="0" fontId="34" fillId="0" borderId="19" xfId="0" applyFont="1" applyFill="1" applyBorder="1" applyAlignment="1" applyProtection="1">
      <alignment horizontal="left" vertical="center" indent="1"/>
      <protection locked="0"/>
    </xf>
    <xf numFmtId="0" fontId="34" fillId="0" borderId="0" xfId="0" applyFont="1" applyFill="1" applyBorder="1" applyAlignment="1" applyProtection="1">
      <alignment horizontal="left" vertical="center" indent="1"/>
      <protection locked="0"/>
    </xf>
    <xf numFmtId="0" fontId="34" fillId="0" borderId="20" xfId="0" applyFont="1" applyFill="1" applyBorder="1" applyAlignment="1" applyProtection="1">
      <alignment horizontal="left" vertical="center" indent="1"/>
      <protection locked="0"/>
    </xf>
    <xf numFmtId="3" fontId="5" fillId="0" borderId="0" xfId="0" applyNumberFormat="1" applyFont="1" applyFill="1" applyBorder="1" applyAlignment="1" applyProtection="1">
      <alignment horizontal="center"/>
    </xf>
    <xf numFmtId="0" fontId="11" fillId="0" borderId="0" xfId="0" applyFont="1" applyFill="1" applyBorder="1" applyAlignment="1" applyProtection="1">
      <alignment horizontal="center"/>
    </xf>
    <xf numFmtId="0" fontId="55" fillId="8" borderId="1" xfId="0" applyFont="1" applyFill="1" applyBorder="1" applyAlignment="1" applyProtection="1">
      <alignment horizontal="justify" vertical="center" wrapText="1"/>
      <protection locked="0"/>
    </xf>
    <xf numFmtId="0" fontId="55" fillId="8" borderId="2" xfId="0" applyFont="1" applyFill="1" applyBorder="1" applyAlignment="1" applyProtection="1">
      <alignment horizontal="justify" vertical="center" wrapText="1"/>
      <protection locked="0"/>
    </xf>
    <xf numFmtId="0" fontId="55" fillId="8" borderId="3" xfId="0" applyFont="1" applyFill="1" applyBorder="1" applyAlignment="1" applyProtection="1">
      <alignment horizontal="justify" vertical="center" wrapText="1"/>
      <protection locked="0"/>
    </xf>
    <xf numFmtId="0" fontId="55" fillId="8" borderId="4" xfId="0" applyFont="1" applyFill="1" applyBorder="1" applyAlignment="1" applyProtection="1">
      <alignment horizontal="justify" vertical="center" wrapText="1"/>
      <protection locked="0"/>
    </xf>
    <xf numFmtId="0" fontId="55" fillId="8" borderId="0" xfId="0" applyFont="1" applyFill="1" applyBorder="1" applyAlignment="1" applyProtection="1">
      <alignment horizontal="justify" vertical="center" wrapText="1"/>
      <protection locked="0"/>
    </xf>
    <xf numFmtId="0" fontId="55" fillId="8" borderId="5" xfId="0" applyFont="1" applyFill="1" applyBorder="1" applyAlignment="1" applyProtection="1">
      <alignment horizontal="justify" vertical="center" wrapText="1"/>
      <protection locked="0"/>
    </xf>
    <xf numFmtId="0" fontId="55" fillId="8" borderId="6" xfId="0" applyFont="1" applyFill="1" applyBorder="1" applyAlignment="1" applyProtection="1">
      <alignment horizontal="justify" vertical="center" wrapText="1"/>
      <protection locked="0"/>
    </xf>
    <xf numFmtId="0" fontId="55" fillId="8" borderId="7" xfId="0" applyFont="1" applyFill="1" applyBorder="1" applyAlignment="1" applyProtection="1">
      <alignment horizontal="justify" vertical="center" wrapText="1"/>
      <protection locked="0"/>
    </xf>
    <xf numFmtId="0" fontId="55" fillId="8" borderId="8" xfId="0" applyFont="1" applyFill="1" applyBorder="1" applyAlignment="1" applyProtection="1">
      <alignment horizontal="justify" vertical="center" wrapText="1"/>
      <protection locked="0"/>
    </xf>
    <xf numFmtId="0" fontId="43" fillId="3" borderId="7" xfId="0" applyFont="1" applyFill="1" applyBorder="1" applyAlignment="1" applyProtection="1">
      <alignment horizontal="center"/>
      <protection locked="0"/>
    </xf>
    <xf numFmtId="0" fontId="54" fillId="2" borderId="4"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wrapText="1"/>
      <protection locked="0"/>
    </xf>
    <xf numFmtId="0" fontId="54" fillId="2" borderId="5" xfId="0"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2" borderId="8" xfId="0" applyFont="1" applyFill="1" applyBorder="1" applyAlignment="1" applyProtection="1">
      <alignment horizontal="center" vertical="center" wrapText="1"/>
      <protection locked="0"/>
    </xf>
    <xf numFmtId="0" fontId="52" fillId="0" borderId="4" xfId="0" applyFont="1" applyFill="1" applyBorder="1" applyAlignment="1" applyProtection="1">
      <alignment horizontal="center" wrapText="1"/>
      <protection locked="0"/>
    </xf>
    <xf numFmtId="0" fontId="52" fillId="0" borderId="0" xfId="0" applyFont="1" applyFill="1" applyBorder="1" applyAlignment="1" applyProtection="1">
      <alignment horizontal="center" wrapText="1"/>
      <protection locked="0"/>
    </xf>
    <xf numFmtId="0" fontId="52" fillId="0" borderId="5" xfId="0" applyFont="1" applyFill="1" applyBorder="1" applyAlignment="1" applyProtection="1">
      <alignment horizontal="center" wrapText="1"/>
      <protection locked="0"/>
    </xf>
    <xf numFmtId="0" fontId="94" fillId="0" borderId="34" xfId="1" applyFont="1" applyFill="1" applyBorder="1" applyAlignment="1" applyProtection="1">
      <alignment horizontal="center" vertical="center"/>
    </xf>
    <xf numFmtId="1" fontId="64" fillId="0" borderId="27" xfId="0" applyNumberFormat="1" applyFont="1" applyBorder="1" applyAlignment="1" applyProtection="1">
      <alignment horizontal="justify" vertical="center" wrapText="1"/>
    </xf>
    <xf numFmtId="1" fontId="64" fillId="0" borderId="28" xfId="0" applyNumberFormat="1" applyFont="1" applyBorder="1" applyAlignment="1" applyProtection="1">
      <alignment horizontal="justify" vertical="center" wrapText="1"/>
    </xf>
    <xf numFmtId="1" fontId="64" fillId="0" borderId="29" xfId="0" applyNumberFormat="1" applyFont="1" applyBorder="1" applyAlignment="1" applyProtection="1">
      <alignment horizontal="justify" vertical="center" wrapText="1"/>
    </xf>
    <xf numFmtId="183" fontId="52" fillId="0" borderId="4" xfId="0" applyNumberFormat="1" applyFont="1" applyFill="1" applyBorder="1" applyAlignment="1" applyProtection="1">
      <alignment horizontal="center" vertical="center" wrapText="1"/>
      <protection locked="0"/>
    </xf>
    <xf numFmtId="183" fontId="52" fillId="0" borderId="0" xfId="0" applyNumberFormat="1" applyFont="1" applyFill="1" applyBorder="1" applyAlignment="1" applyProtection="1">
      <alignment horizontal="center" vertical="center" wrapText="1"/>
      <protection locked="0"/>
    </xf>
    <xf numFmtId="3" fontId="0" fillId="0" borderId="0" xfId="0" applyNumberFormat="1" applyFill="1" applyBorder="1" applyAlignment="1" applyProtection="1">
      <alignment horizontal="center"/>
      <protection locked="0"/>
    </xf>
    <xf numFmtId="0" fontId="132" fillId="0" borderId="34" xfId="1" quotePrefix="1" applyFont="1" applyFill="1" applyBorder="1" applyAlignment="1" applyProtection="1">
      <alignment horizontal="left" vertical="center"/>
    </xf>
    <xf numFmtId="0" fontId="120" fillId="0" borderId="0" xfId="0" applyFont="1" applyFill="1" applyAlignment="1" applyProtection="1">
      <alignment horizontal="right" vertical="center"/>
    </xf>
    <xf numFmtId="1" fontId="64" fillId="0" borderId="0" xfId="0" applyNumberFormat="1" applyFont="1" applyBorder="1" applyAlignment="1" applyProtection="1">
      <alignment horizontal="center" vertical="center" wrapText="1"/>
      <protection locked="0"/>
    </xf>
    <xf numFmtId="14" fontId="128" fillId="0" borderId="0" xfId="0" applyNumberFormat="1" applyFont="1" applyFill="1" applyBorder="1" applyAlignment="1" applyProtection="1">
      <alignment horizontal="center"/>
    </xf>
    <xf numFmtId="14" fontId="3" fillId="0" borderId="0" xfId="0" applyNumberFormat="1" applyFont="1" applyFill="1" applyBorder="1" applyAlignment="1" applyProtection="1">
      <alignment horizontal="center"/>
    </xf>
    <xf numFmtId="0" fontId="31" fillId="0" borderId="0" xfId="0" applyFont="1" applyFill="1" applyAlignment="1" applyProtection="1">
      <alignment horizontal="right" vertical="center"/>
    </xf>
    <xf numFmtId="0" fontId="2" fillId="0" borderId="0" xfId="1" applyFont="1" applyFill="1" applyBorder="1" applyAlignment="1">
      <alignment horizontal="right"/>
    </xf>
    <xf numFmtId="49" fontId="120" fillId="0" borderId="0" xfId="0" quotePrefix="1" applyNumberFormat="1" applyFont="1" applyFill="1" applyBorder="1" applyAlignment="1">
      <alignment horizontal="left" vertical="center"/>
    </xf>
    <xf numFmtId="0" fontId="4" fillId="0" borderId="25" xfId="0" applyFont="1" applyFill="1" applyBorder="1" applyAlignment="1" applyProtection="1">
      <alignment horizontal="right"/>
    </xf>
    <xf numFmtId="0" fontId="4" fillId="0" borderId="33" xfId="0" applyFont="1" applyFill="1" applyBorder="1" applyAlignment="1" applyProtection="1">
      <alignment horizontal="right"/>
    </xf>
    <xf numFmtId="0" fontId="102" fillId="4" borderId="31" xfId="0" applyNumberFormat="1" applyFont="1" applyFill="1" applyBorder="1" applyAlignment="1" applyProtection="1">
      <alignment horizontal="center" vertical="center"/>
      <protection locked="0"/>
    </xf>
    <xf numFmtId="0" fontId="102" fillId="4" borderId="32" xfId="0" applyNumberFormat="1" applyFont="1" applyFill="1" applyBorder="1" applyAlignment="1" applyProtection="1">
      <alignment horizontal="center" vertical="center"/>
      <protection locked="0"/>
    </xf>
    <xf numFmtId="0" fontId="102" fillId="4" borderId="17" xfId="0" applyNumberFormat="1" applyFont="1" applyFill="1" applyBorder="1" applyAlignment="1" applyProtection="1">
      <alignment horizontal="center" vertical="center"/>
      <protection locked="0"/>
    </xf>
    <xf numFmtId="0" fontId="102" fillId="4" borderId="18" xfId="0" applyNumberFormat="1" applyFont="1" applyFill="1" applyBorder="1" applyAlignment="1" applyProtection="1">
      <alignment horizontal="center" vertical="center"/>
      <protection locked="0"/>
    </xf>
    <xf numFmtId="167" fontId="19" fillId="4" borderId="27" xfId="0" applyNumberFormat="1" applyFont="1" applyFill="1" applyBorder="1" applyAlignment="1" applyProtection="1">
      <alignment horizontal="center" vertical="center"/>
      <protection locked="0"/>
    </xf>
    <xf numFmtId="167" fontId="19" fillId="4" borderId="29" xfId="0" applyNumberFormat="1" applyFont="1" applyFill="1" applyBorder="1" applyAlignment="1" applyProtection="1">
      <alignment horizontal="center" vertical="center"/>
      <protection locked="0"/>
    </xf>
    <xf numFmtId="3" fontId="6" fillId="0" borderId="0" xfId="0" applyNumberFormat="1" applyFont="1" applyFill="1" applyBorder="1" applyAlignment="1" applyProtection="1">
      <alignment horizontal="center"/>
    </xf>
    <xf numFmtId="0" fontId="2" fillId="0" borderId="0" xfId="0" applyNumberFormat="1" applyFont="1" applyFill="1" applyBorder="1" applyAlignment="1" applyProtection="1">
      <alignment horizontal="center"/>
    </xf>
    <xf numFmtId="3" fontId="53" fillId="2" borderId="0" xfId="0" applyNumberFormat="1" applyFont="1" applyFill="1" applyBorder="1" applyAlignment="1" applyProtection="1">
      <alignment horizontal="center" vertical="center" shrinkToFit="1"/>
      <protection locked="0"/>
    </xf>
    <xf numFmtId="0" fontId="52" fillId="0" borderId="0" xfId="0" applyFont="1" applyFill="1" applyBorder="1" applyAlignment="1" applyProtection="1">
      <alignment horizontal="left" vertical="center" wrapText="1"/>
      <protection locked="0"/>
    </xf>
    <xf numFmtId="0" fontId="52" fillId="0" borderId="5" xfId="0" applyFont="1" applyFill="1" applyBorder="1" applyAlignment="1" applyProtection="1">
      <alignment horizontal="left" vertical="center" wrapText="1"/>
      <protection locked="0"/>
    </xf>
    <xf numFmtId="0" fontId="0" fillId="0" borderId="31" xfId="0" applyFill="1" applyBorder="1" applyAlignment="1" applyProtection="1">
      <alignment horizontal="center"/>
    </xf>
    <xf numFmtId="0" fontId="0" fillId="0" borderId="9" xfId="0" applyFill="1" applyBorder="1" applyAlignment="1" applyProtection="1">
      <alignment horizontal="center"/>
    </xf>
    <xf numFmtId="0" fontId="0" fillId="0" borderId="32" xfId="0" applyFill="1" applyBorder="1" applyAlignment="1" applyProtection="1">
      <alignment horizontal="center"/>
    </xf>
    <xf numFmtId="0" fontId="0" fillId="0" borderId="17" xfId="0" applyFill="1" applyBorder="1" applyAlignment="1" applyProtection="1">
      <alignment horizontal="center"/>
    </xf>
    <xf numFmtId="0" fontId="0" fillId="0" borderId="10" xfId="0" applyFill="1" applyBorder="1" applyAlignment="1" applyProtection="1">
      <alignment horizontal="center"/>
    </xf>
    <xf numFmtId="0" fontId="0" fillId="0" borderId="18" xfId="0" applyFill="1" applyBorder="1" applyAlignment="1" applyProtection="1">
      <alignment horizontal="center"/>
    </xf>
    <xf numFmtId="0" fontId="59" fillId="2" borderId="0" xfId="0" applyFont="1" applyFill="1" applyBorder="1" applyAlignment="1" applyProtection="1">
      <alignment horizontal="center" vertical="center"/>
    </xf>
    <xf numFmtId="3" fontId="4" fillId="0" borderId="0" xfId="0" applyNumberFormat="1" applyFont="1" applyFill="1" applyBorder="1" applyAlignment="1" applyProtection="1">
      <alignment horizontal="center"/>
    </xf>
    <xf numFmtId="44" fontId="2" fillId="0" borderId="0" xfId="2" applyFont="1" applyFill="1" applyBorder="1" applyAlignment="1" applyProtection="1">
      <alignment horizontal="left" vertical="center" wrapText="1"/>
    </xf>
    <xf numFmtId="0" fontId="31" fillId="0" borderId="0" xfId="1" applyFont="1" applyFill="1" applyBorder="1" applyAlignment="1" applyProtection="1">
      <alignment horizontal="center" vertical="center"/>
    </xf>
    <xf numFmtId="0" fontId="0" fillId="0" borderId="17" xfId="0"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18" xfId="0" applyFill="1" applyBorder="1" applyAlignment="1" applyProtection="1">
      <alignment horizontal="center"/>
      <protection locked="0"/>
    </xf>
    <xf numFmtId="0" fontId="44" fillId="0" borderId="0" xfId="1" applyFont="1" applyFill="1" applyBorder="1" applyAlignment="1" applyProtection="1">
      <alignment horizontal="left" vertical="center" indent="2"/>
    </xf>
    <xf numFmtId="0" fontId="73" fillId="0" borderId="19" xfId="0" applyFont="1" applyFill="1" applyBorder="1" applyAlignment="1" applyProtection="1">
      <alignment horizontal="center" wrapText="1"/>
    </xf>
    <xf numFmtId="0" fontId="73" fillId="0" borderId="0" xfId="0" applyFont="1" applyFill="1" applyBorder="1" applyAlignment="1" applyProtection="1">
      <alignment horizontal="center" wrapText="1"/>
    </xf>
    <xf numFmtId="0" fontId="10" fillId="0" borderId="0" xfId="0" applyFont="1" applyFill="1" applyAlignment="1" applyProtection="1">
      <alignment horizontal="justify" vertical="center" wrapText="1"/>
    </xf>
    <xf numFmtId="0" fontId="104" fillId="0" borderId="0" xfId="0" applyFont="1" applyFill="1" applyAlignment="1" applyProtection="1">
      <alignment horizontal="right" wrapText="1"/>
    </xf>
    <xf numFmtId="0" fontId="81" fillId="0" borderId="0" xfId="0" applyFont="1" applyFill="1" applyAlignment="1" applyProtection="1">
      <alignment horizontal="center" vertical="center"/>
    </xf>
    <xf numFmtId="1" fontId="6" fillId="0" borderId="0" xfId="0" applyNumberFormat="1" applyFont="1" applyFill="1" applyBorder="1" applyAlignment="1" applyProtection="1">
      <alignment horizontal="center" vertical="center"/>
    </xf>
    <xf numFmtId="1" fontId="6" fillId="0" borderId="20" xfId="0" applyNumberFormat="1" applyFont="1" applyFill="1" applyBorder="1" applyAlignment="1" applyProtection="1">
      <alignment horizontal="center" vertical="center"/>
    </xf>
    <xf numFmtId="1" fontId="6" fillId="0" borderId="18" xfId="0" applyNumberFormat="1" applyFont="1" applyFill="1" applyBorder="1" applyAlignment="1" applyProtection="1">
      <alignment horizontal="center" vertical="center"/>
    </xf>
    <xf numFmtId="2" fontId="61" fillId="0" borderId="0" xfId="0" applyNumberFormat="1" applyFont="1" applyFill="1" applyBorder="1" applyAlignment="1" applyProtection="1">
      <alignment horizontal="center" vertical="top"/>
    </xf>
    <xf numFmtId="3" fontId="81" fillId="0" borderId="0" xfId="0" applyNumberFormat="1" applyFont="1" applyFill="1" applyAlignment="1" applyProtection="1">
      <alignment horizontal="center"/>
    </xf>
    <xf numFmtId="0" fontId="0" fillId="0" borderId="17" xfId="0" applyFill="1" applyBorder="1" applyAlignment="1" applyProtection="1">
      <alignment horizontal="left" vertical="center"/>
      <protection locked="0"/>
    </xf>
    <xf numFmtId="0" fontId="0" fillId="0" borderId="10" xfId="0" applyFill="1" applyBorder="1" applyAlignment="1" applyProtection="1">
      <alignment horizontal="left" vertical="center"/>
      <protection locked="0"/>
    </xf>
    <xf numFmtId="0" fontId="0" fillId="0" borderId="18" xfId="0" applyFill="1" applyBorder="1" applyAlignment="1" applyProtection="1">
      <alignment horizontal="left" vertical="center"/>
      <protection locked="0"/>
    </xf>
    <xf numFmtId="0" fontId="0" fillId="0" borderId="0" xfId="0" applyFill="1" applyAlignment="1">
      <alignment horizontal="center"/>
    </xf>
    <xf numFmtId="0" fontId="4" fillId="0" borderId="0" xfId="0" applyFont="1" applyFill="1" applyAlignment="1" applyProtection="1">
      <alignment horizontal="center"/>
    </xf>
    <xf numFmtId="3" fontId="124" fillId="0" borderId="0" xfId="0" applyNumberFormat="1" applyFont="1" applyFill="1" applyBorder="1" applyAlignment="1" applyProtection="1">
      <alignment horizontal="center" vertical="center"/>
    </xf>
    <xf numFmtId="0" fontId="2" fillId="0" borderId="0" xfId="0" applyFont="1" applyFill="1" applyBorder="1" applyAlignment="1" applyProtection="1">
      <alignment horizontal="center" wrapText="1"/>
    </xf>
    <xf numFmtId="0" fontId="0" fillId="0" borderId="31" xfId="0" applyFill="1" applyBorder="1" applyAlignment="1" applyProtection="1">
      <alignment horizontal="center" vertical="center"/>
      <protection locked="0"/>
    </xf>
    <xf numFmtId="0" fontId="0" fillId="0" borderId="9" xfId="0" applyFill="1" applyBorder="1" applyAlignment="1" applyProtection="1">
      <alignment horizontal="center" vertical="center"/>
      <protection locked="0"/>
    </xf>
    <xf numFmtId="0" fontId="0" fillId="0" borderId="32" xfId="0" applyFill="1" applyBorder="1" applyAlignment="1" applyProtection="1">
      <alignment horizontal="center" vertical="center"/>
      <protection locked="0"/>
    </xf>
    <xf numFmtId="175" fontId="20" fillId="4" borderId="30" xfId="0" applyNumberFormat="1" applyFont="1" applyFill="1" applyBorder="1" applyAlignment="1" applyProtection="1">
      <alignment horizontal="center" vertical="center" wrapText="1"/>
      <protection locked="0"/>
    </xf>
    <xf numFmtId="0" fontId="95" fillId="4" borderId="30" xfId="0" applyFont="1" applyFill="1" applyBorder="1" applyAlignment="1" applyProtection="1">
      <alignment horizontal="center" vertical="center"/>
      <protection locked="0"/>
    </xf>
    <xf numFmtId="0" fontId="2" fillId="0" borderId="0" xfId="1" applyFont="1" applyFill="1" applyAlignment="1">
      <alignment horizontal="right"/>
    </xf>
    <xf numFmtId="3" fontId="103" fillId="6" borderId="0" xfId="0" applyNumberFormat="1" applyFont="1" applyFill="1" applyBorder="1" applyAlignment="1" applyProtection="1">
      <alignment horizontal="center" vertical="center"/>
      <protection locked="0"/>
    </xf>
    <xf numFmtId="0" fontId="66" fillId="0" borderId="0" xfId="0" applyFont="1" applyFill="1" applyAlignment="1" applyProtection="1">
      <alignment horizontal="center" vertical="center"/>
    </xf>
    <xf numFmtId="0" fontId="0" fillId="0" borderId="0" xfId="0" quotePrefix="1" applyFill="1" applyBorder="1" applyAlignment="1" applyProtection="1">
      <alignment horizontal="center" vertical="center" textRotation="255"/>
    </xf>
    <xf numFmtId="0" fontId="0" fillId="0" borderId="0" xfId="0" applyFill="1" applyBorder="1" applyAlignment="1" applyProtection="1">
      <alignment horizontal="center" vertical="center" textRotation="255"/>
    </xf>
    <xf numFmtId="14" fontId="66" fillId="0" borderId="0" xfId="0" applyNumberFormat="1" applyFont="1" applyFill="1" applyAlignment="1" applyProtection="1">
      <alignment horizontal="center" vertical="center"/>
    </xf>
    <xf numFmtId="3" fontId="9" fillId="0" borderId="0" xfId="0" applyNumberFormat="1" applyFont="1" applyFill="1" applyBorder="1" applyAlignment="1" applyProtection="1">
      <alignment horizontal="center" vertical="center"/>
    </xf>
    <xf numFmtId="3" fontId="22" fillId="0" borderId="0" xfId="0" applyNumberFormat="1" applyFont="1" applyFill="1" applyBorder="1" applyAlignment="1" applyProtection="1">
      <alignment horizontal="center" vertical="center"/>
    </xf>
    <xf numFmtId="181" fontId="76" fillId="5" borderId="0" xfId="0" applyNumberFormat="1" applyFont="1" applyFill="1" applyBorder="1" applyAlignment="1" applyProtection="1">
      <alignment horizontal="center" vertical="center"/>
    </xf>
    <xf numFmtId="3" fontId="23" fillId="0" borderId="0" xfId="0" applyNumberFormat="1" applyFont="1" applyFill="1" applyBorder="1" applyAlignment="1" applyProtection="1">
      <alignment horizontal="center"/>
    </xf>
    <xf numFmtId="176" fontId="83" fillId="4" borderId="31" xfId="0" applyNumberFormat="1" applyFont="1" applyFill="1" applyBorder="1" applyAlignment="1" applyProtection="1">
      <alignment horizontal="center" vertical="center"/>
    </xf>
    <xf numFmtId="176" fontId="83" fillId="4" borderId="9" xfId="0" applyNumberFormat="1" applyFont="1" applyFill="1" applyBorder="1" applyAlignment="1" applyProtection="1">
      <alignment horizontal="center" vertical="center"/>
    </xf>
    <xf numFmtId="0" fontId="60" fillId="0" borderId="0" xfId="0" applyFont="1" applyFill="1" applyBorder="1" applyAlignment="1" applyProtection="1">
      <alignment horizontal="center" vertical="center"/>
    </xf>
    <xf numFmtId="173" fontId="22" fillId="0" borderId="0" xfId="0" applyNumberFormat="1" applyFont="1" applyFill="1" applyBorder="1" applyAlignment="1" applyProtection="1">
      <alignment horizontal="center" vertical="center"/>
    </xf>
    <xf numFmtId="0" fontId="80" fillId="0" borderId="1" xfId="0" applyFont="1" applyFill="1" applyBorder="1" applyAlignment="1" applyProtection="1">
      <alignment horizontal="center" vertical="center"/>
    </xf>
    <xf numFmtId="0" fontId="80" fillId="0" borderId="3" xfId="0"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0" fontId="30" fillId="0" borderId="28" xfId="0" applyFont="1" applyFill="1" applyBorder="1" applyAlignment="1" applyProtection="1">
      <alignment horizontal="center" vertical="center"/>
    </xf>
    <xf numFmtId="177" fontId="31" fillId="0" borderId="0" xfId="0" applyNumberFormat="1" applyFont="1" applyFill="1" applyAlignment="1">
      <alignment horizontal="center"/>
    </xf>
    <xf numFmtId="0" fontId="12" fillId="0" borderId="1" xfId="0" applyFont="1" applyFill="1" applyBorder="1" applyAlignment="1">
      <alignment horizontal="justify"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6" xfId="0" applyFont="1" applyFill="1" applyBorder="1" applyAlignment="1">
      <alignment horizontal="justify" vertical="center" wrapText="1"/>
    </xf>
    <xf numFmtId="0" fontId="12" fillId="0" borderId="7" xfId="0" applyFont="1" applyFill="1" applyBorder="1" applyAlignment="1">
      <alignment horizontal="justify" vertical="center" wrapText="1"/>
    </xf>
    <xf numFmtId="0" fontId="12" fillId="0" borderId="8" xfId="0" applyFont="1" applyFill="1" applyBorder="1" applyAlignment="1">
      <alignment horizontal="justify" vertical="center" wrapText="1"/>
    </xf>
    <xf numFmtId="0" fontId="2" fillId="0" borderId="0" xfId="1" applyFont="1" applyFill="1" applyAlignment="1">
      <alignment horizontal="right" vertical="center"/>
    </xf>
    <xf numFmtId="0" fontId="36" fillId="0" borderId="0" xfId="0" applyFont="1" applyFill="1" applyAlignment="1">
      <alignment horizontal="center" vertical="center" wrapText="1"/>
    </xf>
    <xf numFmtId="0" fontId="32" fillId="0" borderId="0" xfId="0" applyFont="1" applyFill="1" applyAlignment="1">
      <alignment horizontal="left" vertical="center"/>
    </xf>
    <xf numFmtId="0" fontId="32" fillId="0" borderId="0" xfId="0" applyFont="1" applyFill="1" applyAlignment="1">
      <alignment horizontal="left" vertical="center" wrapText="1"/>
    </xf>
    <xf numFmtId="0" fontId="12" fillId="0" borderId="4" xfId="0" applyFont="1" applyFill="1" applyBorder="1" applyAlignment="1">
      <alignment horizontal="justify" vertical="center" wrapText="1"/>
    </xf>
    <xf numFmtId="0" fontId="12" fillId="0" borderId="0" xfId="0" applyFont="1" applyFill="1" applyBorder="1" applyAlignment="1">
      <alignment horizontal="justify" vertical="center" wrapText="1"/>
    </xf>
    <xf numFmtId="0" fontId="12" fillId="0" borderId="5" xfId="0" applyFont="1" applyFill="1" applyBorder="1" applyAlignment="1">
      <alignment horizontal="justify" vertical="center" wrapText="1"/>
    </xf>
    <xf numFmtId="177" fontId="59" fillId="0" borderId="20" xfId="0" applyNumberFormat="1" applyFont="1" applyBorder="1" applyAlignment="1">
      <alignment horizontal="right" vertical="center"/>
    </xf>
    <xf numFmtId="177" fontId="59" fillId="0" borderId="19" xfId="0" applyNumberFormat="1" applyFont="1" applyBorder="1" applyAlignment="1">
      <alignment horizontal="left" vertical="center"/>
    </xf>
    <xf numFmtId="0" fontId="48" fillId="0" borderId="0" xfId="0" applyFont="1" applyFill="1" applyBorder="1" applyAlignment="1">
      <alignment horizontal="center" vertical="center" wrapText="1"/>
    </xf>
    <xf numFmtId="0" fontId="98" fillId="0" borderId="0" xfId="0" applyNumberFormat="1" applyFont="1" applyFill="1" applyAlignment="1">
      <alignment horizontal="right"/>
    </xf>
    <xf numFmtId="0" fontId="86" fillId="0" borderId="0" xfId="0" applyFont="1" applyFill="1" applyBorder="1" applyAlignment="1">
      <alignment horizontal="center" vertical="center"/>
    </xf>
    <xf numFmtId="0" fontId="131" fillId="0" borderId="0" xfId="1" applyFont="1" applyBorder="1" applyAlignment="1">
      <alignment horizontal="center" vertical="center"/>
    </xf>
    <xf numFmtId="0" fontId="131" fillId="0" borderId="5" xfId="1" applyFont="1" applyBorder="1" applyAlignment="1">
      <alignment horizontal="center" vertical="center"/>
    </xf>
    <xf numFmtId="0" fontId="131" fillId="0" borderId="4" xfId="1" applyFont="1" applyBorder="1" applyAlignment="1">
      <alignment horizontal="center" vertical="center"/>
    </xf>
    <xf numFmtId="0" fontId="130" fillId="9" borderId="1" xfId="0" applyNumberFormat="1" applyFont="1" applyFill="1" applyBorder="1" applyAlignment="1">
      <alignment horizontal="center" vertical="center" wrapText="1"/>
    </xf>
    <xf numFmtId="0" fontId="130" fillId="9" borderId="2" xfId="0" applyNumberFormat="1" applyFont="1" applyFill="1" applyBorder="1" applyAlignment="1">
      <alignment horizontal="center" vertical="center" wrapText="1"/>
    </xf>
    <xf numFmtId="0" fontId="130" fillId="9" borderId="3" xfId="0" applyNumberFormat="1" applyFont="1" applyFill="1" applyBorder="1" applyAlignment="1">
      <alignment horizontal="center" vertical="center" wrapText="1"/>
    </xf>
    <xf numFmtId="0" fontId="130" fillId="9" borderId="4" xfId="0" applyNumberFormat="1" applyFont="1" applyFill="1" applyBorder="1" applyAlignment="1">
      <alignment horizontal="center" vertical="center" wrapText="1"/>
    </xf>
    <xf numFmtId="0" fontId="130" fillId="9" borderId="0" xfId="0" applyNumberFormat="1" applyFont="1" applyFill="1" applyBorder="1" applyAlignment="1">
      <alignment horizontal="center" vertical="center" wrapText="1"/>
    </xf>
    <xf numFmtId="0" fontId="130" fillId="9" borderId="5" xfId="0" applyNumberFormat="1" applyFont="1" applyFill="1" applyBorder="1" applyAlignment="1">
      <alignment horizontal="center" vertical="center" wrapText="1"/>
    </xf>
    <xf numFmtId="0" fontId="130" fillId="9" borderId="6" xfId="0" applyNumberFormat="1" applyFont="1" applyFill="1" applyBorder="1" applyAlignment="1">
      <alignment horizontal="center" vertical="center" wrapText="1"/>
    </xf>
    <xf numFmtId="0" fontId="130" fillId="9" borderId="7" xfId="0" applyNumberFormat="1" applyFont="1" applyFill="1" applyBorder="1" applyAlignment="1">
      <alignment horizontal="center" vertical="center" wrapText="1"/>
    </xf>
    <xf numFmtId="0" fontId="130" fillId="9" borderId="8" xfId="0" applyNumberFormat="1" applyFont="1" applyFill="1" applyBorder="1" applyAlignment="1">
      <alignment horizontal="center" vertical="center" wrapText="1"/>
    </xf>
    <xf numFmtId="0" fontId="12" fillId="0" borderId="46" xfId="0" applyFont="1" applyFill="1" applyBorder="1" applyAlignment="1">
      <alignment horizontal="justify" vertical="center" wrapText="1"/>
    </xf>
    <xf numFmtId="0" fontId="12" fillId="0" borderId="26" xfId="0" applyFont="1" applyFill="1" applyBorder="1" applyAlignment="1">
      <alignment horizontal="justify" vertical="center" wrapText="1"/>
    </xf>
    <xf numFmtId="0" fontId="12" fillId="0" borderId="47" xfId="0" applyFont="1" applyFill="1" applyBorder="1" applyAlignment="1">
      <alignment horizontal="justify" vertical="center" wrapText="1"/>
    </xf>
    <xf numFmtId="0" fontId="2" fillId="0" borderId="0" xfId="0" applyFont="1" applyFill="1" applyAlignment="1">
      <alignment horizontal="left" vertical="center"/>
    </xf>
    <xf numFmtId="177" fontId="0" fillId="0" borderId="0" xfId="0" applyNumberFormat="1" applyFill="1" applyAlignment="1">
      <alignment horizontal="center" vertical="center"/>
    </xf>
    <xf numFmtId="0" fontId="92" fillId="0" borderId="0" xfId="0" applyNumberFormat="1" applyFont="1" applyFill="1" applyAlignment="1">
      <alignment horizontal="left"/>
    </xf>
    <xf numFmtId="0" fontId="85" fillId="0" borderId="10" xfId="0" quotePrefix="1" applyFont="1" applyBorder="1" applyAlignment="1">
      <alignment horizontal="center" vertical="center"/>
    </xf>
    <xf numFmtId="0" fontId="85" fillId="0" borderId="10" xfId="0" applyFont="1" applyBorder="1" applyAlignment="1">
      <alignment horizontal="center" vertical="center"/>
    </xf>
    <xf numFmtId="0" fontId="97" fillId="0" borderId="31" xfId="0" applyFont="1" applyFill="1" applyBorder="1" applyAlignment="1">
      <alignment horizontal="center"/>
    </xf>
    <xf numFmtId="0" fontId="97" fillId="0" borderId="9" xfId="0" applyFont="1" applyFill="1" applyBorder="1" applyAlignment="1">
      <alignment horizontal="center"/>
    </xf>
    <xf numFmtId="0" fontId="85" fillId="0" borderId="9" xfId="0" applyFont="1" applyFill="1" applyBorder="1" applyAlignment="1">
      <alignment horizontal="center"/>
    </xf>
    <xf numFmtId="0" fontId="85" fillId="0" borderId="32" xfId="0" applyFont="1" applyFill="1" applyBorder="1" applyAlignment="1">
      <alignment horizontal="center"/>
    </xf>
    <xf numFmtId="16" fontId="12" fillId="0" borderId="1" xfId="0" applyNumberFormat="1" applyFont="1" applyFill="1" applyBorder="1" applyAlignment="1">
      <alignment horizontal="justify" vertical="center" wrapText="1"/>
    </xf>
    <xf numFmtId="0" fontId="12" fillId="0" borderId="2" xfId="1" applyFont="1" applyFill="1" applyBorder="1" applyAlignment="1">
      <alignment horizontal="center" vertical="center"/>
    </xf>
    <xf numFmtId="0" fontId="12" fillId="0" borderId="3" xfId="1" applyFont="1" applyFill="1" applyBorder="1" applyAlignment="1">
      <alignment horizontal="center" vertical="center"/>
    </xf>
    <xf numFmtId="0" fontId="12" fillId="0" borderId="0" xfId="1" applyFont="1" applyFill="1" applyBorder="1" applyAlignment="1">
      <alignment horizontal="center" vertical="center"/>
    </xf>
    <xf numFmtId="0" fontId="12" fillId="0" borderId="5" xfId="1" applyFont="1" applyFill="1" applyBorder="1" applyAlignment="1">
      <alignment horizontal="center" vertical="center"/>
    </xf>
    <xf numFmtId="0" fontId="0" fillId="0" borderId="0"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5" xfId="1" applyFont="1" applyFill="1" applyBorder="1" applyAlignment="1">
      <alignment horizontal="left" vertical="center" wrapText="1"/>
    </xf>
    <xf numFmtId="0" fontId="12" fillId="0" borderId="1"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4" xfId="0" applyFont="1" applyFill="1" applyBorder="1" applyAlignment="1">
      <alignment horizontal="center" vertical="center"/>
    </xf>
    <xf numFmtId="0" fontId="12" fillId="0" borderId="0" xfId="0" applyFont="1" applyFill="1" applyBorder="1" applyAlignment="1">
      <alignment horizontal="center" vertical="center"/>
    </xf>
    <xf numFmtId="0" fontId="70" fillId="7" borderId="46" xfId="1" applyFont="1" applyFill="1" applyBorder="1" applyAlignment="1">
      <alignment horizontal="center" vertical="center"/>
    </xf>
    <xf numFmtId="0" fontId="70" fillId="7" borderId="26" xfId="1" applyFont="1" applyFill="1" applyBorder="1" applyAlignment="1">
      <alignment horizontal="center" vertical="center"/>
    </xf>
    <xf numFmtId="0" fontId="2" fillId="0" borderId="2" xfId="1" quotePrefix="1" applyFont="1" applyFill="1" applyBorder="1" applyAlignment="1">
      <alignment horizontal="right"/>
    </xf>
    <xf numFmtId="0" fontId="33" fillId="0" borderId="52" xfId="1" applyFont="1" applyFill="1" applyBorder="1" applyAlignment="1">
      <alignment horizontal="center"/>
    </xf>
    <xf numFmtId="0" fontId="33" fillId="0" borderId="53" xfId="0" applyFont="1" applyFill="1" applyBorder="1" applyAlignment="1">
      <alignment horizontal="center"/>
    </xf>
    <xf numFmtId="0" fontId="33" fillId="0" borderId="54" xfId="0" applyFont="1" applyFill="1" applyBorder="1" applyAlignment="1">
      <alignment horizontal="center"/>
    </xf>
    <xf numFmtId="0" fontId="2" fillId="0" borderId="4" xfId="0" applyFont="1" applyFill="1" applyBorder="1" applyAlignment="1">
      <alignment horizontal="center"/>
    </xf>
    <xf numFmtId="0" fontId="2" fillId="0" borderId="0" xfId="0" applyFont="1" applyFill="1" applyBorder="1" applyAlignment="1">
      <alignment horizontal="center"/>
    </xf>
    <xf numFmtId="0" fontId="28" fillId="0" borderId="1" xfId="0" applyFont="1" applyFill="1" applyBorder="1" applyAlignment="1">
      <alignment horizontal="center" vertical="center"/>
    </xf>
    <xf numFmtId="0" fontId="28" fillId="0" borderId="2" xfId="0" applyFont="1" applyFill="1" applyBorder="1" applyAlignment="1">
      <alignment horizontal="center" vertical="center"/>
    </xf>
    <xf numFmtId="0" fontId="28" fillId="0" borderId="3" xfId="0" applyFont="1" applyFill="1" applyBorder="1" applyAlignment="1">
      <alignment horizontal="center" vertical="center"/>
    </xf>
    <xf numFmtId="0" fontId="28" fillId="0" borderId="4" xfId="0" applyFont="1" applyFill="1" applyBorder="1" applyAlignment="1">
      <alignment horizontal="center" vertical="center"/>
    </xf>
    <xf numFmtId="0" fontId="28" fillId="0" borderId="0" xfId="0" applyFont="1" applyFill="1" applyBorder="1" applyAlignment="1">
      <alignment horizontal="center" vertical="center"/>
    </xf>
    <xf numFmtId="0" fontId="28" fillId="0" borderId="5" xfId="0" applyFont="1" applyFill="1" applyBorder="1" applyAlignment="1">
      <alignment horizontal="center" vertical="center"/>
    </xf>
    <xf numFmtId="0" fontId="28" fillId="0" borderId="6" xfId="0" applyFont="1" applyFill="1" applyBorder="1" applyAlignment="1">
      <alignment horizontal="center" vertical="center"/>
    </xf>
    <xf numFmtId="0" fontId="28" fillId="0" borderId="7" xfId="0" applyFont="1" applyFill="1" applyBorder="1" applyAlignment="1">
      <alignment horizontal="center" vertical="center"/>
    </xf>
    <xf numFmtId="0" fontId="28" fillId="0" borderId="8" xfId="0" applyFont="1" applyFill="1" applyBorder="1" applyAlignment="1">
      <alignment horizontal="center" vertical="center"/>
    </xf>
    <xf numFmtId="0" fontId="45" fillId="0" borderId="46" xfId="0" applyFont="1" applyFill="1" applyBorder="1" applyAlignment="1">
      <alignment horizontal="center" vertical="center"/>
    </xf>
    <xf numFmtId="0" fontId="45" fillId="0" borderId="26" xfId="0" applyFont="1" applyFill="1" applyBorder="1" applyAlignment="1">
      <alignment horizontal="center" vertical="center"/>
    </xf>
    <xf numFmtId="0" fontId="45" fillId="0" borderId="47" xfId="0" applyFont="1" applyFill="1" applyBorder="1" applyAlignment="1">
      <alignment horizontal="center" vertical="center"/>
    </xf>
    <xf numFmtId="0" fontId="2" fillId="0" borderId="0" xfId="0" applyFont="1" applyFill="1" applyBorder="1" applyAlignment="1">
      <alignment horizontal="left"/>
    </xf>
    <xf numFmtId="0" fontId="2" fillId="0" borderId="5" xfId="0" applyFont="1" applyFill="1" applyBorder="1" applyAlignment="1">
      <alignment horizontal="left"/>
    </xf>
    <xf numFmtId="0" fontId="26" fillId="0" borderId="0" xfId="0" applyFont="1" applyFill="1" applyBorder="1" applyAlignment="1">
      <alignment horizontal="center" vertical="center"/>
    </xf>
    <xf numFmtId="0" fontId="26" fillId="0" borderId="4" xfId="0" applyFont="1" applyFill="1" applyBorder="1" applyAlignment="1">
      <alignment horizontal="center" vertical="center"/>
    </xf>
    <xf numFmtId="0" fontId="22" fillId="0" borderId="4"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22" fillId="0" borderId="8" xfId="0" applyFont="1" applyFill="1" applyBorder="1" applyAlignment="1">
      <alignment horizontal="center" vertical="center" wrapText="1"/>
    </xf>
    <xf numFmtId="2" fontId="12" fillId="0" borderId="4" xfId="0" quotePrefix="1" applyNumberFormat="1" applyFont="1" applyFill="1" applyBorder="1" applyAlignment="1">
      <alignment horizontal="justify" vertical="center" wrapText="1"/>
    </xf>
    <xf numFmtId="2" fontId="12" fillId="0" borderId="0" xfId="0" applyNumberFormat="1" applyFont="1" applyFill="1" applyBorder="1" applyAlignment="1">
      <alignment horizontal="justify" vertical="center" wrapText="1"/>
    </xf>
    <xf numFmtId="2" fontId="12" fillId="0" borderId="5" xfId="0" applyNumberFormat="1" applyFont="1" applyFill="1" applyBorder="1" applyAlignment="1">
      <alignment horizontal="justify" vertical="center" wrapText="1"/>
    </xf>
    <xf numFmtId="2" fontId="12" fillId="0" borderId="4" xfId="0" applyNumberFormat="1" applyFont="1" applyFill="1" applyBorder="1" applyAlignment="1">
      <alignment horizontal="justify" vertical="center" wrapText="1"/>
    </xf>
    <xf numFmtId="0" fontId="12" fillId="0" borderId="1"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2" fillId="0" borderId="1" xfId="0" applyNumberFormat="1" applyFont="1" applyFill="1" applyBorder="1" applyAlignment="1">
      <alignment horizontal="justify" vertical="center" wrapText="1"/>
    </xf>
    <xf numFmtId="0" fontId="24" fillId="0" borderId="2" xfId="0" applyNumberFormat="1" applyFont="1" applyFill="1" applyBorder="1" applyAlignment="1">
      <alignment horizontal="justify" vertical="center" wrapText="1"/>
    </xf>
    <xf numFmtId="0" fontId="24" fillId="0" borderId="3" xfId="0" applyNumberFormat="1" applyFont="1" applyFill="1" applyBorder="1" applyAlignment="1">
      <alignment horizontal="justify" vertical="center" wrapText="1"/>
    </xf>
    <xf numFmtId="0" fontId="12" fillId="0" borderId="4" xfId="0" applyNumberFormat="1" applyFont="1" applyFill="1" applyBorder="1" applyAlignment="1">
      <alignment horizontal="justify" vertical="center" wrapText="1"/>
    </xf>
    <xf numFmtId="0" fontId="24" fillId="0" borderId="0" xfId="0" applyNumberFormat="1" applyFont="1" applyFill="1" applyBorder="1" applyAlignment="1">
      <alignment horizontal="justify" vertical="center" wrapText="1"/>
    </xf>
    <xf numFmtId="0" fontId="24" fillId="0" borderId="5" xfId="0" applyNumberFormat="1" applyFont="1" applyFill="1" applyBorder="1" applyAlignment="1">
      <alignment horizontal="justify" vertical="center" wrapText="1"/>
    </xf>
    <xf numFmtId="0" fontId="24" fillId="0" borderId="4" xfId="0" applyNumberFormat="1" applyFont="1" applyFill="1" applyBorder="1" applyAlignment="1">
      <alignment horizontal="justify" vertical="center" wrapText="1"/>
    </xf>
    <xf numFmtId="0" fontId="12" fillId="0" borderId="2" xfId="0" applyNumberFormat="1" applyFont="1" applyFill="1" applyBorder="1" applyAlignment="1">
      <alignment horizontal="justify" vertical="center" wrapText="1"/>
    </xf>
    <xf numFmtId="0" fontId="12" fillId="0" borderId="3" xfId="0" applyNumberFormat="1" applyFont="1" applyFill="1" applyBorder="1" applyAlignment="1">
      <alignment horizontal="justify" vertical="center" wrapText="1"/>
    </xf>
    <xf numFmtId="0" fontId="12" fillId="0" borderId="0" xfId="0" applyNumberFormat="1" applyFont="1" applyFill="1" applyBorder="1" applyAlignment="1">
      <alignment horizontal="justify" vertical="center" wrapText="1"/>
    </xf>
    <xf numFmtId="0" fontId="12" fillId="0" borderId="5" xfId="0" applyNumberFormat="1" applyFont="1" applyFill="1" applyBorder="1" applyAlignment="1">
      <alignment horizontal="justify" vertical="center" wrapText="1"/>
    </xf>
    <xf numFmtId="0" fontId="57" fillId="0" borderId="4" xfId="0" applyFont="1" applyFill="1" applyBorder="1" applyAlignment="1">
      <alignment horizontal="center" vertical="center" wrapText="1"/>
    </xf>
    <xf numFmtId="0" fontId="57" fillId="0" borderId="0" xfId="0" applyFont="1" applyFill="1" applyBorder="1" applyAlignment="1">
      <alignment horizontal="center" vertical="center" wrapText="1"/>
    </xf>
    <xf numFmtId="0" fontId="57" fillId="0" borderId="5" xfId="0" applyFont="1" applyFill="1" applyBorder="1" applyAlignment="1">
      <alignment horizontal="center" vertical="center" wrapText="1"/>
    </xf>
    <xf numFmtId="0" fontId="12" fillId="0" borderId="4" xfId="0" applyFont="1" applyBorder="1" applyAlignment="1">
      <alignment horizontal="justify" vertical="center" wrapText="1"/>
    </xf>
    <xf numFmtId="0" fontId="12" fillId="0" borderId="0" xfId="0" applyFont="1" applyBorder="1" applyAlignment="1">
      <alignment horizontal="justify" vertical="center"/>
    </xf>
    <xf numFmtId="0" fontId="12" fillId="0" borderId="5" xfId="0" applyFont="1" applyBorder="1" applyAlignment="1">
      <alignment horizontal="justify" vertical="center"/>
    </xf>
    <xf numFmtId="0" fontId="12" fillId="0" borderId="4" xfId="0" applyFont="1" applyBorder="1" applyAlignment="1">
      <alignment horizontal="justify" vertical="center"/>
    </xf>
    <xf numFmtId="0" fontId="12" fillId="0" borderId="6" xfId="0" applyFont="1" applyBorder="1" applyAlignment="1">
      <alignment horizontal="justify" vertical="center"/>
    </xf>
    <xf numFmtId="0" fontId="12" fillId="0" borderId="7" xfId="0" applyFont="1" applyBorder="1" applyAlignment="1">
      <alignment horizontal="justify" vertical="center"/>
    </xf>
    <xf numFmtId="0" fontId="12" fillId="0" borderId="8" xfId="0" applyFont="1" applyBorder="1" applyAlignment="1">
      <alignment horizontal="justify" vertical="center"/>
    </xf>
    <xf numFmtId="0" fontId="12" fillId="0" borderId="4"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24" fillId="0" borderId="6" xfId="0" applyNumberFormat="1" applyFont="1" applyFill="1" applyBorder="1" applyAlignment="1">
      <alignment horizontal="justify" vertical="center" wrapText="1"/>
    </xf>
    <xf numFmtId="0" fontId="24" fillId="0" borderId="7" xfId="0" applyNumberFormat="1" applyFont="1" applyFill="1" applyBorder="1" applyAlignment="1">
      <alignment horizontal="justify" vertical="center" wrapText="1"/>
    </xf>
    <xf numFmtId="0" fontId="24" fillId="0" borderId="8" xfId="0" applyNumberFormat="1" applyFont="1" applyFill="1" applyBorder="1" applyAlignment="1">
      <alignment horizontal="justify" vertical="center" wrapText="1"/>
    </xf>
    <xf numFmtId="0" fontId="12" fillId="0" borderId="6" xfId="0" applyNumberFormat="1" applyFont="1" applyFill="1" applyBorder="1" applyAlignment="1">
      <alignment horizontal="justify" vertical="center" wrapText="1"/>
    </xf>
    <xf numFmtId="0" fontId="12" fillId="0" borderId="7" xfId="0" applyNumberFormat="1" applyFont="1" applyFill="1" applyBorder="1" applyAlignment="1">
      <alignment horizontal="justify" vertical="center" wrapText="1"/>
    </xf>
    <xf numFmtId="0" fontId="12" fillId="0" borderId="8" xfId="0" applyNumberFormat="1" applyFont="1" applyFill="1" applyBorder="1" applyAlignment="1">
      <alignment horizontal="justify" vertical="center" wrapText="1"/>
    </xf>
    <xf numFmtId="0" fontId="2" fillId="0" borderId="0" xfId="1" quotePrefix="1" applyFont="1" applyFill="1" applyAlignment="1">
      <alignment horizontal="right"/>
    </xf>
    <xf numFmtId="2" fontId="4" fillId="0" borderId="4" xfId="1" applyNumberFormat="1" applyFont="1" applyFill="1" applyBorder="1" applyAlignment="1">
      <alignment horizontal="justify" vertical="center" wrapText="1"/>
    </xf>
    <xf numFmtId="2" fontId="4" fillId="0" borderId="0" xfId="1" applyNumberFormat="1" applyFont="1" applyFill="1" applyBorder="1" applyAlignment="1">
      <alignment horizontal="justify" vertical="center" wrapText="1"/>
    </xf>
    <xf numFmtId="2" fontId="4" fillId="0" borderId="5" xfId="1" applyNumberFormat="1" applyFont="1" applyFill="1" applyBorder="1" applyAlignment="1">
      <alignment horizontal="justify" vertical="center" wrapText="1"/>
    </xf>
    <xf numFmtId="49" fontId="129" fillId="0" borderId="6" xfId="1" applyNumberFormat="1" applyFont="1" applyFill="1" applyBorder="1" applyAlignment="1">
      <alignment horizontal="center" vertical="center" wrapText="1"/>
    </xf>
    <xf numFmtId="49" fontId="129" fillId="0" borderId="7" xfId="1" applyNumberFormat="1" applyFont="1" applyFill="1" applyBorder="1" applyAlignment="1">
      <alignment horizontal="center" vertical="center" wrapText="1"/>
    </xf>
    <xf numFmtId="49" fontId="100" fillId="0" borderId="7" xfId="1" applyNumberFormat="1" applyFont="1" applyFill="1" applyBorder="1" applyAlignment="1">
      <alignment horizontal="center" vertical="center" wrapText="1"/>
    </xf>
    <xf numFmtId="49" fontId="100" fillId="0" borderId="8" xfId="1" applyNumberFormat="1" applyFont="1" applyFill="1" applyBorder="1" applyAlignment="1">
      <alignment horizontal="center" vertical="center" wrapText="1"/>
    </xf>
    <xf numFmtId="0" fontId="4" fillId="0" borderId="55" xfId="0" applyFont="1" applyFill="1" applyBorder="1" applyAlignment="1">
      <alignment horizontal="center"/>
    </xf>
    <xf numFmtId="0" fontId="4" fillId="0" borderId="56" xfId="0" applyFont="1" applyFill="1" applyBorder="1" applyAlignment="1">
      <alignment horizontal="center"/>
    </xf>
    <xf numFmtId="0" fontId="4" fillId="0" borderId="57" xfId="0" applyFont="1" applyFill="1" applyBorder="1" applyAlignment="1">
      <alignment horizontal="center"/>
    </xf>
    <xf numFmtId="49" fontId="49" fillId="0" borderId="7" xfId="1" applyNumberFormat="1" applyFont="1" applyFill="1" applyBorder="1" applyAlignment="1">
      <alignment horizontal="center"/>
    </xf>
    <xf numFmtId="0" fontId="99" fillId="0" borderId="0" xfId="1" quotePrefix="1" applyFont="1" applyFill="1" applyBorder="1" applyAlignment="1">
      <alignment horizontal="center" vertical="center"/>
    </xf>
    <xf numFmtId="0" fontId="99" fillId="0" borderId="0" xfId="1" applyFont="1" applyFill="1" applyBorder="1" applyAlignment="1">
      <alignment horizontal="center" vertical="center"/>
    </xf>
    <xf numFmtId="0" fontId="12" fillId="0" borderId="1" xfId="0" applyFont="1" applyBorder="1" applyAlignment="1">
      <alignment horizontal="justify" vertical="center" wrapText="1"/>
    </xf>
    <xf numFmtId="0" fontId="12" fillId="0" borderId="2" xfId="0" applyFont="1" applyBorder="1" applyAlignment="1">
      <alignment horizontal="justify" vertical="center"/>
    </xf>
    <xf numFmtId="0" fontId="12" fillId="0" borderId="3" xfId="0" applyFont="1" applyBorder="1" applyAlignment="1">
      <alignment horizontal="justify" vertical="center"/>
    </xf>
    <xf numFmtId="0" fontId="0" fillId="0" borderId="0" xfId="0" applyFill="1" applyBorder="1" applyAlignment="1">
      <alignment horizontal="center" vertical="center" wrapText="1"/>
    </xf>
    <xf numFmtId="0" fontId="0" fillId="0" borderId="5" xfId="0" applyFill="1" applyBorder="1" applyAlignment="1">
      <alignment horizontal="center" vertical="center" wrapText="1"/>
    </xf>
    <xf numFmtId="0" fontId="0" fillId="0" borderId="4" xfId="0" applyFill="1" applyBorder="1" applyAlignment="1">
      <alignment horizontal="center" vertical="center" wrapText="1"/>
    </xf>
    <xf numFmtId="0" fontId="70" fillId="7" borderId="47" xfId="1" applyFont="1" applyFill="1" applyBorder="1" applyAlignment="1">
      <alignment horizontal="center" vertical="center"/>
    </xf>
    <xf numFmtId="0" fontId="29" fillId="0" borderId="0" xfId="1" applyFont="1" applyFill="1" applyBorder="1" applyAlignment="1">
      <alignment horizontal="center" vertical="top"/>
    </xf>
    <xf numFmtId="0" fontId="29" fillId="0" borderId="5" xfId="1" applyFont="1" applyFill="1" applyBorder="1" applyAlignment="1">
      <alignment horizontal="center" vertical="top"/>
    </xf>
    <xf numFmtId="0" fontId="29" fillId="0" borderId="4" xfId="1" applyFont="1" applyFill="1" applyBorder="1" applyAlignment="1">
      <alignment horizontal="center"/>
    </xf>
    <xf numFmtId="0" fontId="29" fillId="0" borderId="0" xfId="1" applyFont="1" applyFill="1" applyBorder="1" applyAlignment="1">
      <alignment horizontal="center"/>
    </xf>
    <xf numFmtId="0" fontId="29" fillId="0" borderId="5" xfId="1" applyFont="1" applyFill="1" applyBorder="1" applyAlignment="1">
      <alignment horizontal="center"/>
    </xf>
    <xf numFmtId="0" fontId="2" fillId="0" borderId="4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49"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114" fillId="0" borderId="1" xfId="1" applyFont="1" applyFill="1" applyBorder="1" applyAlignment="1">
      <alignment horizontal="center" vertical="center"/>
    </xf>
    <xf numFmtId="0" fontId="114" fillId="0" borderId="2" xfId="1" applyFont="1" applyFill="1" applyBorder="1" applyAlignment="1">
      <alignment horizontal="center" vertical="center"/>
    </xf>
    <xf numFmtId="0" fontId="114" fillId="0" borderId="3" xfId="1" applyFont="1" applyFill="1" applyBorder="1" applyAlignment="1">
      <alignment horizontal="center" vertical="center"/>
    </xf>
    <xf numFmtId="0" fontId="114" fillId="0" borderId="4" xfId="1" applyFont="1" applyFill="1" applyBorder="1" applyAlignment="1">
      <alignment horizontal="center" vertical="center"/>
    </xf>
    <xf numFmtId="0" fontId="114" fillId="0" borderId="0" xfId="1" applyFont="1" applyFill="1" applyBorder="1" applyAlignment="1">
      <alignment horizontal="center" vertical="center"/>
    </xf>
    <xf numFmtId="0" fontId="114" fillId="0" borderId="5" xfId="1" applyFont="1" applyFill="1" applyBorder="1" applyAlignment="1">
      <alignment horizontal="center" vertical="center"/>
    </xf>
    <xf numFmtId="0" fontId="77" fillId="0" borderId="1" xfId="1" applyFont="1" applyFill="1" applyBorder="1" applyAlignment="1">
      <alignment horizontal="center" vertical="center"/>
    </xf>
    <xf numFmtId="0" fontId="77" fillId="0" borderId="2" xfId="1" applyFont="1" applyFill="1" applyBorder="1" applyAlignment="1">
      <alignment horizontal="center" vertical="center"/>
    </xf>
    <xf numFmtId="0" fontId="77" fillId="0" borderId="3" xfId="1" applyFont="1" applyFill="1" applyBorder="1" applyAlignment="1">
      <alignment horizontal="center" vertical="center"/>
    </xf>
    <xf numFmtId="0" fontId="77" fillId="0" borderId="4" xfId="1" applyFont="1" applyFill="1" applyBorder="1" applyAlignment="1">
      <alignment horizontal="center" vertical="center"/>
    </xf>
    <xf numFmtId="0" fontId="77" fillId="0" borderId="0" xfId="1" applyFont="1" applyFill="1" applyBorder="1" applyAlignment="1">
      <alignment horizontal="center" vertical="center"/>
    </xf>
    <xf numFmtId="0" fontId="77" fillId="0" borderId="5" xfId="1" applyFont="1" applyFill="1" applyBorder="1" applyAlignment="1">
      <alignment horizontal="center" vertical="center"/>
    </xf>
    <xf numFmtId="0" fontId="77" fillId="0" borderId="50" xfId="1" applyFont="1" applyFill="1" applyBorder="1" applyAlignment="1">
      <alignment horizontal="center" vertical="center"/>
    </xf>
    <xf numFmtId="0" fontId="77" fillId="0" borderId="10" xfId="1" applyFont="1" applyFill="1" applyBorder="1" applyAlignment="1">
      <alignment horizontal="center" vertical="center"/>
    </xf>
    <xf numFmtId="0" fontId="77" fillId="0" borderId="51" xfId="1" applyFont="1" applyFill="1" applyBorder="1" applyAlignment="1">
      <alignment horizontal="center" vertical="center"/>
    </xf>
    <xf numFmtId="0" fontId="115" fillId="0" borderId="0" xfId="0" applyFont="1" applyAlignment="1">
      <alignment horizontal="center"/>
    </xf>
    <xf numFmtId="0" fontId="117" fillId="0" borderId="0" xfId="0" applyFont="1" applyAlignment="1">
      <alignment horizontal="center" vertical="center"/>
    </xf>
    <xf numFmtId="0" fontId="118" fillId="0" borderId="43" xfId="0" applyFont="1" applyBorder="1" applyAlignment="1">
      <alignment horizontal="justify" vertical="center" wrapText="1"/>
    </xf>
    <xf numFmtId="0" fontId="118" fillId="0" borderId="34" xfId="0" applyFont="1" applyBorder="1" applyAlignment="1">
      <alignment horizontal="justify" vertical="center" wrapText="1"/>
    </xf>
    <xf numFmtId="0" fontId="118" fillId="0" borderId="35" xfId="0" applyFont="1" applyBorder="1" applyAlignment="1">
      <alignment horizontal="justify" vertical="center" wrapText="1"/>
    </xf>
    <xf numFmtId="0" fontId="118" fillId="0" borderId="22" xfId="0" applyFont="1" applyBorder="1" applyAlignment="1">
      <alignment horizontal="justify" vertical="center" wrapText="1"/>
    </xf>
    <xf numFmtId="0" fontId="118" fillId="0" borderId="0" xfId="0" applyFont="1" applyBorder="1" applyAlignment="1">
      <alignment horizontal="justify" vertical="center" wrapText="1"/>
    </xf>
    <xf numFmtId="0" fontId="118" fillId="0" borderId="23" xfId="0" applyFont="1" applyBorder="1" applyAlignment="1">
      <alignment horizontal="justify" vertical="center" wrapText="1"/>
    </xf>
    <xf numFmtId="0" fontId="4" fillId="0" borderId="34" xfId="0" applyFont="1" applyBorder="1" applyAlignment="1">
      <alignment horizontal="center"/>
    </xf>
    <xf numFmtId="0" fontId="0" fillId="0" borderId="0" xfId="0" applyAlignment="1">
      <alignment horizontal="justify" wrapText="1"/>
    </xf>
    <xf numFmtId="0" fontId="61" fillId="0" borderId="31" xfId="0" applyFont="1" applyFill="1" applyBorder="1" applyAlignment="1">
      <alignment horizontal="center" vertical="center" wrapText="1"/>
    </xf>
    <xf numFmtId="0" fontId="61" fillId="0" borderId="9" xfId="0" applyFont="1" applyFill="1" applyBorder="1" applyAlignment="1">
      <alignment horizontal="center" vertical="center" wrapText="1"/>
    </xf>
    <xf numFmtId="0" fontId="61" fillId="0" borderId="32" xfId="0" applyFont="1" applyFill="1" applyBorder="1" applyAlignment="1">
      <alignment horizontal="center" vertical="center" wrapText="1"/>
    </xf>
    <xf numFmtId="0" fontId="61" fillId="0" borderId="19" xfId="0" applyFont="1" applyFill="1" applyBorder="1" applyAlignment="1">
      <alignment horizontal="center" vertical="center" wrapText="1"/>
    </xf>
    <xf numFmtId="0" fontId="61" fillId="0" borderId="0" xfId="0" applyFont="1" applyFill="1" applyBorder="1" applyAlignment="1">
      <alignment horizontal="center" vertical="center" wrapText="1"/>
    </xf>
    <xf numFmtId="0" fontId="61" fillId="0" borderId="20" xfId="0" applyFont="1" applyFill="1" applyBorder="1" applyAlignment="1">
      <alignment horizontal="center" vertical="center" wrapText="1"/>
    </xf>
    <xf numFmtId="0" fontId="61" fillId="0" borderId="17" xfId="0" applyFont="1" applyFill="1" applyBorder="1" applyAlignment="1">
      <alignment horizontal="center" vertical="center" wrapText="1"/>
    </xf>
    <xf numFmtId="0" fontId="61" fillId="0" borderId="10" xfId="0" applyFont="1" applyFill="1" applyBorder="1" applyAlignment="1">
      <alignment horizontal="center" vertical="center" wrapText="1"/>
    </xf>
    <xf numFmtId="0" fontId="61" fillId="0" borderId="18" xfId="0" applyFont="1" applyFill="1" applyBorder="1" applyAlignment="1">
      <alignment horizontal="center" vertical="center" wrapText="1"/>
    </xf>
    <xf numFmtId="0" fontId="115" fillId="0" borderId="0" xfId="0" applyFont="1" applyAlignment="1">
      <alignment horizontal="center" vertical="top"/>
    </xf>
    <xf numFmtId="0" fontId="116" fillId="0" borderId="0" xfId="0" applyFont="1" applyAlignment="1">
      <alignment horizontal="center"/>
    </xf>
    <xf numFmtId="0" fontId="89" fillId="0" borderId="9" xfId="0" applyFont="1" applyBorder="1" applyAlignment="1">
      <alignment horizontal="justify" vertical="center" wrapText="1"/>
    </xf>
    <xf numFmtId="0" fontId="89" fillId="0" borderId="32" xfId="0" applyFont="1" applyBorder="1" applyAlignment="1">
      <alignment horizontal="justify" vertical="center" wrapText="1"/>
    </xf>
    <xf numFmtId="0" fontId="89" fillId="0" borderId="0" xfId="0" applyFont="1" applyBorder="1" applyAlignment="1">
      <alignment horizontal="justify" vertical="center" wrapText="1"/>
    </xf>
    <xf numFmtId="0" fontId="89" fillId="0" borderId="20" xfId="0" applyFont="1" applyBorder="1" applyAlignment="1">
      <alignment horizontal="justify" vertical="center" wrapText="1"/>
    </xf>
    <xf numFmtId="0" fontId="89" fillId="0" borderId="10" xfId="0" applyFont="1" applyBorder="1" applyAlignment="1">
      <alignment horizontal="justify" vertical="center" wrapText="1"/>
    </xf>
    <xf numFmtId="0" fontId="89" fillId="0" borderId="18" xfId="0" applyFont="1" applyBorder="1" applyAlignment="1">
      <alignment horizontal="justify" vertical="center" wrapText="1"/>
    </xf>
    <xf numFmtId="0" fontId="118" fillId="0" borderId="43" xfId="0" applyFont="1" applyBorder="1" applyAlignment="1">
      <alignment horizontal="center" vertical="center" wrapText="1"/>
    </xf>
    <xf numFmtId="0" fontId="118" fillId="0" borderId="34" xfId="0" applyFont="1" applyBorder="1" applyAlignment="1">
      <alignment horizontal="center" vertical="center" wrapText="1"/>
    </xf>
    <xf numFmtId="0" fontId="118" fillId="0" borderId="35" xfId="0" applyFont="1" applyBorder="1" applyAlignment="1">
      <alignment horizontal="center" vertical="center" wrapText="1"/>
    </xf>
    <xf numFmtId="0" fontId="118" fillId="0" borderId="22" xfId="0" applyFont="1" applyBorder="1" applyAlignment="1">
      <alignment horizontal="center" vertical="center" wrapText="1"/>
    </xf>
    <xf numFmtId="0" fontId="118" fillId="0" borderId="0" xfId="0" applyFont="1" applyBorder="1" applyAlignment="1">
      <alignment horizontal="center" vertical="center" wrapText="1"/>
    </xf>
    <xf numFmtId="0" fontId="118" fillId="0" borderId="23" xfId="0" applyFont="1" applyBorder="1" applyAlignment="1">
      <alignment horizontal="center" vertical="center" wrapText="1"/>
    </xf>
    <xf numFmtId="0" fontId="118" fillId="0" borderId="24" xfId="0" applyFont="1" applyBorder="1" applyAlignment="1">
      <alignment horizontal="center" vertical="center" wrapText="1"/>
    </xf>
    <xf numFmtId="0" fontId="118" fillId="0" borderId="25" xfId="0" applyFont="1" applyBorder="1" applyAlignment="1">
      <alignment horizontal="center" vertical="center" wrapText="1"/>
    </xf>
    <xf numFmtId="0" fontId="118" fillId="0" borderId="33" xfId="0" applyFont="1" applyBorder="1" applyAlignment="1">
      <alignment horizontal="center" vertical="center" wrapText="1"/>
    </xf>
    <xf numFmtId="0" fontId="12" fillId="0" borderId="0" xfId="1" applyFont="1" applyAlignment="1">
      <alignment horizontal="center" vertical="center"/>
    </xf>
    <xf numFmtId="0" fontId="111" fillId="0" borderId="0" xfId="0" applyFont="1" applyFill="1" applyProtection="1">
      <protection locked="0"/>
    </xf>
    <xf numFmtId="0" fontId="141" fillId="0" borderId="0" xfId="0" applyFont="1" applyFill="1" applyAlignment="1" applyProtection="1">
      <alignment horizontal="center"/>
    </xf>
    <xf numFmtId="0" fontId="111" fillId="0" borderId="0" xfId="0" quotePrefix="1" applyFont="1" applyFill="1" applyAlignment="1" applyProtection="1">
      <alignment horizontal="center" vertical="center" textRotation="180"/>
      <protection locked="0"/>
    </xf>
    <xf numFmtId="0" fontId="111" fillId="0" borderId="0" xfId="0" applyFont="1" applyFill="1" applyBorder="1" applyAlignment="1" applyProtection="1">
      <alignment horizontal="center"/>
    </xf>
    <xf numFmtId="0" fontId="111" fillId="0" borderId="0" xfId="0" quotePrefix="1" applyFont="1" applyFill="1" applyAlignment="1" applyProtection="1">
      <alignment horizontal="center" textRotation="180"/>
    </xf>
    <xf numFmtId="0" fontId="111" fillId="0" borderId="0" xfId="0" applyFont="1" applyFill="1" applyProtection="1"/>
    <xf numFmtId="0" fontId="111" fillId="0" borderId="0" xfId="0" applyFont="1" applyFill="1" applyBorder="1" applyProtection="1"/>
    <xf numFmtId="22" fontId="111" fillId="0" borderId="0" xfId="0" applyNumberFormat="1" applyFont="1" applyFill="1" applyBorder="1" applyAlignment="1" applyProtection="1">
      <alignment horizontal="center"/>
    </xf>
    <xf numFmtId="0" fontId="111" fillId="0" borderId="0" xfId="0" applyFont="1" applyFill="1" applyBorder="1" applyAlignment="1" applyProtection="1">
      <alignment horizontal="center"/>
    </xf>
    <xf numFmtId="0" fontId="111" fillId="0" borderId="0" xfId="0" applyFont="1" applyFill="1" applyBorder="1" applyAlignment="1" applyProtection="1">
      <alignment horizontal="center" vertical="center" wrapText="1" shrinkToFit="1"/>
    </xf>
    <xf numFmtId="2" fontId="111" fillId="0" borderId="0" xfId="0" applyNumberFormat="1" applyFont="1" applyFill="1" applyAlignment="1" applyProtection="1">
      <alignment horizontal="center" vertical="center" wrapText="1"/>
    </xf>
    <xf numFmtId="0" fontId="111" fillId="0" borderId="0" xfId="0" applyFont="1" applyFill="1" applyBorder="1" applyAlignment="1" applyProtection="1">
      <alignment horizontal="center" vertical="top" wrapText="1"/>
    </xf>
    <xf numFmtId="175" fontId="111" fillId="0" borderId="0" xfId="0" applyNumberFormat="1" applyFont="1" applyFill="1" applyAlignment="1" applyProtection="1">
      <alignment horizontal="center" vertical="center"/>
    </xf>
    <xf numFmtId="1" fontId="111" fillId="0" borderId="0" xfId="0" applyNumberFormat="1" applyFont="1" applyFill="1" applyBorder="1" applyAlignment="1" applyProtection="1">
      <alignment horizontal="center"/>
    </xf>
    <xf numFmtId="167" fontId="111" fillId="0" borderId="0" xfId="0" applyNumberFormat="1" applyFont="1" applyFill="1" applyAlignment="1" applyProtection="1">
      <alignment horizontal="center"/>
    </xf>
    <xf numFmtId="0" fontId="111" fillId="0" borderId="0" xfId="0" applyFont="1" applyFill="1" applyBorder="1" applyAlignment="1" applyProtection="1">
      <alignment horizontal="center" vertical="center" wrapText="1"/>
    </xf>
    <xf numFmtId="0" fontId="111" fillId="0" borderId="0" xfId="0" applyFont="1" applyFill="1" applyAlignment="1" applyProtection="1">
      <alignment horizontal="center"/>
    </xf>
    <xf numFmtId="0" fontId="111" fillId="0" borderId="0" xfId="0" applyFont="1" applyFill="1" applyAlignment="1" applyProtection="1">
      <alignment horizontal="center"/>
    </xf>
    <xf numFmtId="14" fontId="111" fillId="0" borderId="0" xfId="0" applyNumberFormat="1" applyFont="1" applyFill="1" applyBorder="1" applyAlignment="1" applyProtection="1">
      <alignment horizontal="center"/>
    </xf>
    <xf numFmtId="0" fontId="142" fillId="0" borderId="0" xfId="0" applyFont="1" applyFill="1" applyAlignment="1" applyProtection="1">
      <alignment horizontal="center"/>
    </xf>
    <xf numFmtId="0" fontId="140" fillId="0" borderId="0" xfId="0" applyFont="1" applyFill="1" applyAlignment="1" applyProtection="1">
      <alignment horizontal="center"/>
    </xf>
    <xf numFmtId="0" fontId="140" fillId="0" borderId="0" xfId="0" applyFont="1" applyFill="1" applyBorder="1" applyAlignment="1" applyProtection="1">
      <alignment horizontal="center"/>
    </xf>
    <xf numFmtId="0" fontId="111" fillId="0" borderId="0" xfId="0" quotePrefix="1" applyFont="1" applyFill="1" applyAlignment="1" applyProtection="1"/>
    <xf numFmtId="0" fontId="111" fillId="0" borderId="0" xfId="0" applyFont="1" applyFill="1" applyAlignment="1" applyProtection="1"/>
    <xf numFmtId="0" fontId="111" fillId="0" borderId="0" xfId="0" applyNumberFormat="1" applyFont="1" applyFill="1" applyAlignment="1" applyProtection="1">
      <alignment horizontal="center"/>
    </xf>
    <xf numFmtId="0" fontId="111" fillId="0" borderId="0" xfId="0" applyFont="1" applyProtection="1"/>
    <xf numFmtId="0" fontId="111" fillId="0" borderId="0" xfId="0" applyFont="1" applyFill="1" applyAlignment="1" applyProtection="1"/>
    <xf numFmtId="0" fontId="111" fillId="0" borderId="0" xfId="0" applyNumberFormat="1" applyFont="1" applyFill="1" applyAlignment="1" applyProtection="1">
      <alignment horizontal="center" wrapText="1"/>
    </xf>
    <xf numFmtId="0" fontId="111" fillId="0" borderId="0" xfId="0" applyNumberFormat="1" applyFont="1" applyFill="1" applyProtection="1"/>
    <xf numFmtId="3" fontId="111" fillId="0" borderId="0" xfId="0" applyNumberFormat="1" applyFont="1" applyFill="1" applyAlignment="1" applyProtection="1">
      <alignment horizontal="center"/>
    </xf>
    <xf numFmtId="0" fontId="111" fillId="0" borderId="0" xfId="0" applyNumberFormat="1" applyFont="1" applyFill="1" applyAlignment="1" applyProtection="1"/>
    <xf numFmtId="165" fontId="111" fillId="0" borderId="0" xfId="0" applyNumberFormat="1" applyFont="1" applyFill="1" applyProtection="1"/>
    <xf numFmtId="0" fontId="111" fillId="0" borderId="0" xfId="0" quotePrefix="1" applyFont="1" applyFill="1" applyProtection="1"/>
    <xf numFmtId="2" fontId="111" fillId="0" borderId="0" xfId="0" applyNumberFormat="1" applyFont="1" applyFill="1" applyProtection="1"/>
    <xf numFmtId="1" fontId="111" fillId="0" borderId="0" xfId="0" applyNumberFormat="1" applyFont="1" applyFill="1" applyProtection="1"/>
    <xf numFmtId="0" fontId="111" fillId="0" borderId="0" xfId="0" quotePrefix="1" applyFont="1" applyAlignment="1" applyProtection="1">
      <alignment horizontal="center"/>
    </xf>
    <xf numFmtId="0" fontId="111" fillId="0" borderId="0" xfId="0" applyFont="1" applyAlignment="1" applyProtection="1">
      <alignment horizontal="center"/>
    </xf>
    <xf numFmtId="168" fontId="143" fillId="0" borderId="0" xfId="0" applyNumberFormat="1" applyFont="1" applyBorder="1" applyAlignment="1" applyProtection="1"/>
    <xf numFmtId="0" fontId="111" fillId="0" borderId="0" xfId="0" quotePrefix="1" applyFont="1" applyFill="1" applyAlignment="1" applyProtection="1">
      <alignment horizontal="center" vertical="center"/>
    </xf>
    <xf numFmtId="0" fontId="111" fillId="0" borderId="0" xfId="0" applyFont="1" applyFill="1" applyAlignment="1" applyProtection="1">
      <alignment horizontal="center" vertical="center"/>
    </xf>
    <xf numFmtId="0" fontId="111" fillId="0" borderId="0" xfId="0" applyFont="1" applyFill="1" applyAlignment="1" applyProtection="1">
      <alignment horizontal="left" vertical="center"/>
    </xf>
    <xf numFmtId="3" fontId="111" fillId="0" borderId="0" xfId="0" applyNumberFormat="1" applyFont="1" applyFill="1" applyProtection="1"/>
    <xf numFmtId="3" fontId="111" fillId="0" borderId="0" xfId="0" applyNumberFormat="1" applyFont="1" applyFill="1" applyAlignment="1" applyProtection="1">
      <alignment horizontal="center" vertical="center"/>
    </xf>
    <xf numFmtId="1" fontId="111" fillId="0" borderId="0" xfId="0" applyNumberFormat="1" applyFont="1" applyFill="1" applyAlignment="1" applyProtection="1">
      <alignment horizontal="left" vertical="top"/>
    </xf>
    <xf numFmtId="0" fontId="111" fillId="0" borderId="0" xfId="0" applyFont="1" applyBorder="1" applyAlignment="1" applyProtection="1">
      <alignment horizontal="left" vertical="center"/>
    </xf>
    <xf numFmtId="1" fontId="142" fillId="0" borderId="0" xfId="0" applyNumberFormat="1" applyFont="1" applyFill="1" applyBorder="1" applyAlignment="1" applyProtection="1">
      <alignment horizontal="center"/>
    </xf>
    <xf numFmtId="1" fontId="142" fillId="0" borderId="0" xfId="0" applyNumberFormat="1" applyFont="1" applyFill="1" applyBorder="1" applyAlignment="1" applyProtection="1">
      <alignment horizontal="center" vertical="center"/>
    </xf>
    <xf numFmtId="1" fontId="111" fillId="0" borderId="0" xfId="0" applyNumberFormat="1" applyFont="1" applyFill="1" applyAlignment="1" applyProtection="1">
      <alignment horizontal="center" vertical="center"/>
    </xf>
    <xf numFmtId="3" fontId="111" fillId="0" borderId="0" xfId="0" applyNumberFormat="1" applyFont="1" applyFill="1" applyAlignment="1">
      <alignment horizontal="center" vertical="center"/>
    </xf>
    <xf numFmtId="0" fontId="143" fillId="0" borderId="0" xfId="0" applyFont="1" applyFill="1" applyBorder="1" applyAlignment="1" applyProtection="1">
      <alignment horizontal="center" shrinkToFit="1"/>
    </xf>
    <xf numFmtId="166" fontId="144" fillId="0" borderId="0" xfId="0" applyNumberFormat="1" applyFont="1" applyFill="1" applyBorder="1" applyAlignment="1" applyProtection="1">
      <alignment horizontal="center" vertical="center"/>
    </xf>
    <xf numFmtId="0" fontId="143" fillId="0" borderId="0" xfId="0" applyFont="1" applyFill="1" applyBorder="1" applyAlignment="1" applyProtection="1">
      <alignment horizontal="center"/>
    </xf>
    <xf numFmtId="0" fontId="111" fillId="0" borderId="0" xfId="0" quotePrefix="1" applyFont="1" applyProtection="1"/>
    <xf numFmtId="0" fontId="111" fillId="0" borderId="0" xfId="0" quotePrefix="1" applyFont="1" applyFill="1" applyAlignment="1" applyProtection="1">
      <alignment horizontal="center"/>
    </xf>
    <xf numFmtId="0" fontId="113" fillId="0" borderId="0" xfId="0" quotePrefix="1" applyFont="1" applyFill="1" applyAlignment="1" applyProtection="1">
      <alignment horizontal="center" vertical="center"/>
    </xf>
    <xf numFmtId="0" fontId="111" fillId="0" borderId="0" xfId="0" quotePrefix="1" applyFont="1" applyFill="1" applyAlignment="1" applyProtection="1">
      <alignment horizontal="center" vertical="center" textRotation="180"/>
    </xf>
    <xf numFmtId="0" fontId="113" fillId="0" borderId="0" xfId="0" applyFont="1" applyFill="1" applyAlignment="1" applyProtection="1">
      <alignment horizontal="center" vertical="center"/>
    </xf>
    <xf numFmtId="1" fontId="111" fillId="0" borderId="0" xfId="0" applyNumberFormat="1" applyFont="1" applyAlignment="1" applyProtection="1">
      <alignment horizontal="center"/>
    </xf>
    <xf numFmtId="0" fontId="111" fillId="0" borderId="0" xfId="0" applyFont="1" applyFill="1" applyBorder="1" applyAlignment="1" applyProtection="1">
      <alignment horizontal="center" vertical="center"/>
    </xf>
    <xf numFmtId="1" fontId="111" fillId="0" borderId="0" xfId="0" applyNumberFormat="1" applyFont="1" applyBorder="1" applyAlignment="1" applyProtection="1">
      <alignment horizontal="center" vertical="center"/>
    </xf>
    <xf numFmtId="1" fontId="111" fillId="0" borderId="0" xfId="0" applyNumberFormat="1" applyFont="1" applyFill="1" applyBorder="1" applyAlignment="1" applyProtection="1">
      <alignment horizontal="center" vertical="center"/>
    </xf>
    <xf numFmtId="1" fontId="111" fillId="0" borderId="0" xfId="0" applyNumberFormat="1" applyFont="1" applyFill="1" applyAlignment="1" applyProtection="1">
      <alignment horizontal="center"/>
    </xf>
    <xf numFmtId="0" fontId="111" fillId="0" borderId="0" xfId="0" applyFont="1" applyFill="1" applyBorder="1" applyAlignment="1" applyProtection="1">
      <alignment horizontal="left" vertical="center"/>
    </xf>
    <xf numFmtId="181" fontId="111" fillId="0" borderId="0" xfId="0" applyNumberFormat="1" applyFont="1" applyFill="1" applyBorder="1" applyAlignment="1" applyProtection="1">
      <alignment horizontal="center" vertical="center"/>
    </xf>
    <xf numFmtId="3" fontId="111" fillId="0" borderId="0" xfId="0" applyNumberFormat="1" applyFont="1" applyFill="1" applyBorder="1" applyAlignment="1" applyProtection="1">
      <alignment horizontal="center" vertical="center"/>
    </xf>
    <xf numFmtId="176" fontId="111" fillId="0" borderId="0" xfId="0" applyNumberFormat="1" applyFont="1" applyFill="1" applyBorder="1" applyAlignment="1" applyProtection="1">
      <alignment horizontal="center" vertical="center"/>
    </xf>
    <xf numFmtId="3" fontId="111" fillId="0" borderId="0" xfId="0" applyNumberFormat="1" applyFont="1" applyFill="1" applyBorder="1" applyProtection="1"/>
    <xf numFmtId="3" fontId="111" fillId="0" borderId="0" xfId="0" applyNumberFormat="1" applyFont="1" applyFill="1" applyBorder="1" applyAlignment="1" applyProtection="1">
      <alignment horizontal="center"/>
    </xf>
    <xf numFmtId="0" fontId="111" fillId="0" borderId="0" xfId="0" applyFont="1" applyFill="1" applyBorder="1" applyAlignment="1" applyProtection="1"/>
    <xf numFmtId="1" fontId="111" fillId="0" borderId="0" xfId="0" applyNumberFormat="1" applyFont="1" applyFill="1" applyBorder="1" applyAlignment="1" applyProtection="1"/>
    <xf numFmtId="3" fontId="111" fillId="0" borderId="0" xfId="0" applyNumberFormat="1" applyFont="1" applyFill="1" applyBorder="1" applyAlignment="1" applyProtection="1"/>
    <xf numFmtId="0" fontId="111" fillId="0" borderId="0" xfId="0" applyFont="1" applyFill="1" applyAlignment="1" applyProtection="1">
      <protection locked="0"/>
    </xf>
    <xf numFmtId="165" fontId="111" fillId="0" borderId="0" xfId="0" applyNumberFormat="1" applyFont="1" applyFill="1"/>
    <xf numFmtId="3" fontId="111" fillId="0" borderId="0" xfId="0" applyNumberFormat="1" applyFont="1" applyFill="1" applyProtection="1">
      <protection locked="0"/>
    </xf>
    <xf numFmtId="1" fontId="111" fillId="0" borderId="0" xfId="0" applyNumberFormat="1" applyFont="1" applyProtection="1"/>
    <xf numFmtId="0" fontId="111" fillId="0" borderId="0" xfId="0" applyFont="1" applyFill="1" applyAlignment="1" applyProtection="1">
      <alignment vertical="center"/>
    </xf>
    <xf numFmtId="0" fontId="111" fillId="0" borderId="0" xfId="0" applyFont="1" applyProtection="1">
      <protection locked="0"/>
    </xf>
    <xf numFmtId="0" fontId="111" fillId="0" borderId="0" xfId="0" applyFont="1" applyAlignment="1" applyProtection="1">
      <alignment horizontal="center" vertical="center"/>
      <protection locked="0"/>
    </xf>
    <xf numFmtId="0" fontId="111" fillId="0" borderId="0" xfId="0" applyFont="1" applyFill="1" applyAlignment="1" applyProtection="1">
      <alignment horizontal="right"/>
    </xf>
    <xf numFmtId="0" fontId="143" fillId="0" borderId="0" xfId="0" applyFont="1" applyFill="1" applyBorder="1" applyAlignment="1" applyProtection="1">
      <alignment horizontal="center"/>
    </xf>
    <xf numFmtId="174" fontId="111" fillId="0" borderId="0" xfId="0" applyNumberFormat="1" applyFont="1" applyFill="1" applyProtection="1"/>
    <xf numFmtId="0" fontId="111" fillId="0" borderId="0" xfId="0" applyFont="1" applyFill="1" applyBorder="1" applyAlignment="1" applyProtection="1">
      <alignment vertical="center" wrapText="1"/>
    </xf>
    <xf numFmtId="0" fontId="111" fillId="0" borderId="0" xfId="0" quotePrefix="1" applyFont="1" applyFill="1" applyAlignment="1" applyProtection="1">
      <alignment vertical="center" textRotation="180"/>
    </xf>
    <xf numFmtId="0" fontId="111" fillId="0" borderId="0" xfId="0" applyFont="1" applyFill="1" applyBorder="1" applyProtection="1">
      <protection locked="0"/>
    </xf>
    <xf numFmtId="0" fontId="145" fillId="0" borderId="0" xfId="0" applyFont="1" applyFill="1"/>
    <xf numFmtId="0" fontId="145" fillId="0" borderId="0" xfId="0" applyFont="1" applyFill="1" applyProtection="1">
      <protection locked="0"/>
    </xf>
    <xf numFmtId="0" fontId="146" fillId="0" borderId="0" xfId="0" applyFont="1" applyFill="1" applyAlignment="1"/>
    <xf numFmtId="0" fontId="111" fillId="0" borderId="0" xfId="0" applyFont="1" applyFill="1" applyAlignment="1">
      <alignment horizontal="center"/>
    </xf>
    <xf numFmtId="177" fontId="142" fillId="0" borderId="0" xfId="0" applyNumberFormat="1" applyFont="1" applyFill="1" applyAlignment="1">
      <alignment horizontal="left" vertical="center"/>
    </xf>
    <xf numFmtId="0" fontId="111" fillId="0" borderId="0" xfId="0" applyFont="1" applyFill="1" applyAlignment="1">
      <alignment horizontal="left"/>
    </xf>
    <xf numFmtId="1" fontId="143" fillId="0" borderId="0" xfId="0" applyNumberFormat="1" applyFont="1" applyFill="1" applyBorder="1" applyAlignment="1">
      <alignment vertical="center"/>
    </xf>
    <xf numFmtId="0" fontId="111" fillId="0" borderId="0" xfId="0" applyFont="1" applyFill="1" applyAlignment="1">
      <alignment horizontal="center"/>
    </xf>
    <xf numFmtId="43" fontId="113" fillId="0" borderId="0" xfId="3" applyFont="1" applyFill="1" applyAlignment="1">
      <alignment horizontal="center" vertical="center"/>
    </xf>
    <xf numFmtId="43" fontId="111" fillId="0" borderId="0" xfId="3" applyFont="1" applyFill="1"/>
    <xf numFmtId="0" fontId="147" fillId="0" borderId="0" xfId="0" applyFont="1" applyFill="1" applyBorder="1" applyAlignment="1">
      <alignment vertical="center"/>
    </xf>
    <xf numFmtId="0" fontId="111" fillId="0" borderId="0" xfId="0" applyFont="1" applyFill="1" applyBorder="1"/>
    <xf numFmtId="0" fontId="142" fillId="0" borderId="0" xfId="1" applyFont="1" applyFill="1" applyAlignment="1"/>
  </cellXfs>
  <cellStyles count="4">
    <cellStyle name="Гиперссылка" xfId="1" builtinId="8"/>
    <cellStyle name="Денежный" xfId="2" builtinId="4"/>
    <cellStyle name="Обычный" xfId="0" builtinId="0"/>
    <cellStyle name="Финансовый" xfId="3" builtinId="3"/>
  </cellStyles>
  <dxfs count="6">
    <dxf>
      <font>
        <condense val="0"/>
        <extend val="0"/>
        <color auto="1"/>
      </font>
      <fill>
        <patternFill>
          <bgColor indexed="10"/>
        </patternFill>
      </fill>
      <border>
        <left style="thin">
          <color indexed="64"/>
        </left>
        <top style="thin">
          <color indexed="64"/>
        </top>
        <bottom style="thin">
          <color indexed="64"/>
        </bottom>
      </border>
    </dxf>
    <dxf>
      <font>
        <condense val="0"/>
        <extend val="0"/>
        <color auto="1"/>
      </font>
      <fill>
        <patternFill>
          <bgColor indexed="10"/>
        </patternFill>
      </fill>
      <border>
        <left style="thin">
          <color indexed="64"/>
        </left>
        <right style="thin">
          <color indexed="64"/>
        </right>
        <top style="thin">
          <color indexed="64"/>
        </top>
        <bottom style="thin">
          <color indexed="64"/>
        </bottom>
      </border>
    </dxf>
    <dxf>
      <font>
        <condense val="0"/>
        <extend val="0"/>
        <color auto="1"/>
      </font>
      <fill>
        <patternFill>
          <bgColor indexed="10"/>
        </patternFill>
      </fill>
      <border>
        <right style="thin">
          <color indexed="64"/>
        </right>
        <top style="thin">
          <color indexed="64"/>
        </top>
        <bottom style="thin">
          <color indexed="64"/>
        </bottom>
      </border>
    </dxf>
    <dxf>
      <font>
        <b/>
        <i val="0"/>
        <condense val="0"/>
        <extend val="0"/>
      </font>
      <fill>
        <patternFill>
          <bgColor indexed="10"/>
        </patternFill>
      </fill>
      <border>
        <top style="thin">
          <color indexed="64"/>
        </top>
        <bottom style="thin">
          <color indexed="64"/>
        </bottom>
      </border>
    </dxf>
    <dxf>
      <font>
        <color theme="0"/>
      </font>
      <fill>
        <patternFill>
          <bgColor theme="3" tint="0.39994506668294322"/>
        </patternFill>
      </fill>
      <border>
        <left style="thin">
          <color indexed="64"/>
        </left>
        <right style="thin">
          <color indexed="64"/>
        </right>
        <top style="thin">
          <color indexed="64"/>
        </top>
        <bottom style="thin">
          <color indexed="64"/>
        </bottom>
      </border>
    </dxf>
    <dxf>
      <font>
        <color theme="0"/>
      </font>
      <fill>
        <patternFill>
          <bgColor theme="3" tint="0.39994506668294322"/>
        </patternFill>
      </fill>
      <border>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1.5801354401805887E-2"/>
          <c:y val="0"/>
          <c:w val="0.93673621174292876"/>
          <c:h val="1"/>
        </c:manualLayout>
      </c:layout>
      <c:barChart>
        <c:barDir val="bar"/>
        <c:grouping val="stacked"/>
        <c:ser>
          <c:idx val="0"/>
          <c:order val="0"/>
          <c:spPr>
            <a:gradFill rotWithShape="0">
              <a:gsLst>
                <a:gs pos="0">
                  <a:srgbClr val="000000"/>
                </a:gs>
                <a:gs pos="50000">
                  <a:srgbClr val="FFFFFF"/>
                </a:gs>
                <a:gs pos="100000">
                  <a:srgbClr val="000000"/>
                </a:gs>
              </a:gsLst>
              <a:lin ang="5400000" scaled="1"/>
            </a:gradFill>
            <a:ln w="12700">
              <a:solidFill>
                <a:srgbClr val="000000"/>
              </a:solidFill>
              <a:prstDash val="solid"/>
            </a:ln>
          </c:spPr>
          <c:val>
            <c:numRef>
              <c:f>Восстановление!$M$21</c:f>
              <c:numCache>
                <c:formatCode>0</c:formatCode>
                <c:ptCount val="1"/>
                <c:pt idx="0">
                  <c:v>100</c:v>
                </c:pt>
              </c:numCache>
            </c:numRef>
          </c:val>
        </c:ser>
        <c:ser>
          <c:idx val="1"/>
          <c:order val="1"/>
          <c:spPr>
            <a:gradFill rotWithShape="0">
              <a:gsLst>
                <a:gs pos="0">
                  <a:srgbClr val="000000"/>
                </a:gs>
                <a:gs pos="50000">
                  <a:srgbClr val="999999">
                    <a:gamma/>
                    <a:tint val="40000"/>
                    <a:invGamma/>
                  </a:srgbClr>
                </a:gs>
                <a:gs pos="100000">
                  <a:srgbClr val="000000"/>
                </a:gs>
              </a:gsLst>
              <a:lin ang="5400000" scaled="1"/>
            </a:gradFill>
            <a:ln w="12700">
              <a:solidFill>
                <a:srgbClr val="000000"/>
              </a:solidFill>
              <a:prstDash val="solid"/>
            </a:ln>
          </c:spPr>
          <c:val>
            <c:numRef>
              <c:f>Восстановление!$M$22</c:f>
              <c:numCache>
                <c:formatCode>0</c:formatCode>
                <c:ptCount val="1"/>
                <c:pt idx="0">
                  <c:v>-65533.399999999994</c:v>
                </c:pt>
              </c:numCache>
            </c:numRef>
          </c:val>
        </c:ser>
        <c:gapWidth val="0"/>
        <c:overlap val="100"/>
        <c:axId val="62318080"/>
        <c:axId val="62319616"/>
      </c:barChart>
      <c:catAx>
        <c:axId val="62318080"/>
        <c:scaling>
          <c:orientation val="minMax"/>
        </c:scaling>
        <c:delete val="1"/>
        <c:axPos val="l"/>
        <c:tickLblPos val="none"/>
        <c:crossAx val="62319616"/>
        <c:crosses val="autoZero"/>
        <c:auto val="1"/>
        <c:lblAlgn val="ctr"/>
        <c:lblOffset val="100"/>
      </c:catAx>
      <c:valAx>
        <c:axId val="62319616"/>
        <c:scaling>
          <c:orientation val="minMax"/>
          <c:max val="100"/>
          <c:min val="0"/>
        </c:scaling>
        <c:delete val="1"/>
        <c:axPos val="b"/>
        <c:numFmt formatCode="0" sourceLinked="1"/>
        <c:tickLblPos val="none"/>
        <c:crossAx val="62318080"/>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ru-RU"/>
    </a:p>
  </c:txPr>
  <c:printSettings>
    <c:headerFooter alignWithMargins="0"/>
    <c:pageMargins b="1" l="0.75000000000000433" r="0.75000000000000433"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1.5801354401805887E-2"/>
          <c:y val="0"/>
          <c:w val="0.93673621174292876"/>
          <c:h val="1"/>
        </c:manualLayout>
      </c:layout>
      <c:barChart>
        <c:barDir val="bar"/>
        <c:grouping val="stacked"/>
        <c:ser>
          <c:idx val="0"/>
          <c:order val="0"/>
          <c:spPr>
            <a:gradFill rotWithShape="0">
              <a:gsLst>
                <a:gs pos="0">
                  <a:srgbClr val="000000"/>
                </a:gs>
                <a:gs pos="50000">
                  <a:srgbClr val="FFFFFF"/>
                </a:gs>
                <a:gs pos="100000">
                  <a:srgbClr val="000000"/>
                </a:gs>
              </a:gsLst>
              <a:lin ang="5400000" scaled="1"/>
            </a:gradFill>
            <a:ln w="12700">
              <a:solidFill>
                <a:srgbClr val="000000"/>
              </a:solidFill>
              <a:prstDash val="solid"/>
            </a:ln>
          </c:spPr>
          <c:val>
            <c:numRef>
              <c:f>Восстановление!$N$21</c:f>
              <c:numCache>
                <c:formatCode>0</c:formatCode>
                <c:ptCount val="1"/>
                <c:pt idx="0">
                  <c:v>100</c:v>
                </c:pt>
              </c:numCache>
            </c:numRef>
          </c:val>
        </c:ser>
        <c:ser>
          <c:idx val="1"/>
          <c:order val="1"/>
          <c:spPr>
            <a:gradFill rotWithShape="0">
              <a:gsLst>
                <a:gs pos="0">
                  <a:srgbClr val="000000"/>
                </a:gs>
                <a:gs pos="50000">
                  <a:srgbClr val="999999">
                    <a:gamma/>
                    <a:tint val="40000"/>
                    <a:invGamma/>
                  </a:srgbClr>
                </a:gs>
                <a:gs pos="100000">
                  <a:srgbClr val="000000"/>
                </a:gs>
              </a:gsLst>
              <a:lin ang="5400000" scaled="1"/>
            </a:gradFill>
            <a:ln w="12700">
              <a:solidFill>
                <a:srgbClr val="000000"/>
              </a:solidFill>
              <a:prstDash val="solid"/>
            </a:ln>
          </c:spPr>
          <c:val>
            <c:numRef>
              <c:f>Восстановление!$N$22</c:f>
              <c:numCache>
                <c:formatCode>0</c:formatCode>
                <c:ptCount val="1"/>
                <c:pt idx="0">
                  <c:v>-19203.941176470587</c:v>
                </c:pt>
              </c:numCache>
            </c:numRef>
          </c:val>
        </c:ser>
        <c:gapWidth val="0"/>
        <c:overlap val="100"/>
        <c:axId val="62552704"/>
        <c:axId val="62558592"/>
      </c:barChart>
      <c:catAx>
        <c:axId val="62552704"/>
        <c:scaling>
          <c:orientation val="minMax"/>
        </c:scaling>
        <c:delete val="1"/>
        <c:axPos val="l"/>
        <c:tickLblPos val="none"/>
        <c:crossAx val="62558592"/>
        <c:crosses val="autoZero"/>
        <c:auto val="1"/>
        <c:lblAlgn val="ctr"/>
        <c:lblOffset val="100"/>
      </c:catAx>
      <c:valAx>
        <c:axId val="62558592"/>
        <c:scaling>
          <c:orientation val="minMax"/>
          <c:max val="100"/>
          <c:min val="0"/>
        </c:scaling>
        <c:delete val="1"/>
        <c:axPos val="b"/>
        <c:numFmt formatCode="0" sourceLinked="1"/>
        <c:tickLblPos val="none"/>
        <c:crossAx val="62552704"/>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ru-RU"/>
    </a:p>
  </c:txPr>
  <c:printSettings>
    <c:headerFooter alignWithMargins="0"/>
    <c:pageMargins b="1" l="0.75000000000000433" r="0.75000000000000433"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1.5801354401805887E-2"/>
          <c:y val="0"/>
          <c:w val="0.93673621174292876"/>
          <c:h val="1"/>
        </c:manualLayout>
      </c:layout>
      <c:barChart>
        <c:barDir val="bar"/>
        <c:grouping val="stacked"/>
        <c:ser>
          <c:idx val="0"/>
          <c:order val="0"/>
          <c:spPr>
            <a:gradFill rotWithShape="0">
              <a:gsLst>
                <a:gs pos="0">
                  <a:srgbClr val="474776">
                    <a:gamma/>
                    <a:shade val="46275"/>
                    <a:invGamma/>
                  </a:srgbClr>
                </a:gs>
                <a:gs pos="50000">
                  <a:srgbClr val="92D050"/>
                </a:gs>
                <a:gs pos="100000">
                  <a:srgbClr val="474776">
                    <a:gamma/>
                    <a:shade val="46275"/>
                    <a:invGamma/>
                  </a:srgbClr>
                </a:gs>
              </a:gsLst>
              <a:lin ang="5400000" scaled="1"/>
            </a:gradFill>
            <a:ln w="12700">
              <a:solidFill>
                <a:srgbClr val="000000"/>
              </a:solidFill>
              <a:prstDash val="solid"/>
            </a:ln>
          </c:spPr>
          <c:val>
            <c:numRef>
              <c:f>Восстановление!$P$21</c:f>
              <c:numCache>
                <c:formatCode>0</c:formatCode>
                <c:ptCount val="1"/>
                <c:pt idx="0">
                  <c:v>100</c:v>
                </c:pt>
              </c:numCache>
            </c:numRef>
          </c:val>
        </c:ser>
        <c:ser>
          <c:idx val="1"/>
          <c:order val="1"/>
          <c:spPr>
            <a:gradFill rotWithShape="0">
              <a:gsLst>
                <a:gs pos="0">
                  <a:srgbClr val="000000"/>
                </a:gs>
                <a:gs pos="50000">
                  <a:srgbClr val="FFFFFF"/>
                </a:gs>
                <a:gs pos="100000">
                  <a:srgbClr val="000000"/>
                </a:gs>
              </a:gsLst>
              <a:lin ang="5400000" scaled="1"/>
            </a:gradFill>
            <a:ln w="12700">
              <a:solidFill>
                <a:srgbClr val="000000"/>
              </a:solidFill>
              <a:prstDash val="solid"/>
            </a:ln>
          </c:spPr>
          <c:val>
            <c:numRef>
              <c:f>Восстановление!$P$22</c:f>
              <c:numCache>
                <c:formatCode>0</c:formatCode>
                <c:ptCount val="1"/>
                <c:pt idx="0">
                  <c:v>-205004.375</c:v>
                </c:pt>
              </c:numCache>
            </c:numRef>
          </c:val>
        </c:ser>
        <c:gapWidth val="0"/>
        <c:overlap val="100"/>
        <c:axId val="62586880"/>
        <c:axId val="62588416"/>
      </c:barChart>
      <c:catAx>
        <c:axId val="62586880"/>
        <c:scaling>
          <c:orientation val="minMax"/>
        </c:scaling>
        <c:delete val="1"/>
        <c:axPos val="l"/>
        <c:tickLblPos val="none"/>
        <c:crossAx val="62588416"/>
        <c:crosses val="autoZero"/>
        <c:auto val="1"/>
        <c:lblAlgn val="ctr"/>
        <c:lblOffset val="100"/>
      </c:catAx>
      <c:valAx>
        <c:axId val="62588416"/>
        <c:scaling>
          <c:orientation val="minMax"/>
          <c:max val="100"/>
          <c:min val="0"/>
        </c:scaling>
        <c:delete val="1"/>
        <c:axPos val="b"/>
        <c:numFmt formatCode="0" sourceLinked="1"/>
        <c:tickLblPos val="none"/>
        <c:crossAx val="62586880"/>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ru-RU"/>
    </a:p>
  </c:txPr>
  <c:printSettings>
    <c:headerFooter alignWithMargins="0"/>
    <c:pageMargins b="1" l="0.75000000000000433" r="0.75000000000000433"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1.5801354401805887E-2"/>
          <c:y val="0"/>
          <c:w val="0.93673621174292876"/>
          <c:h val="1"/>
        </c:manualLayout>
      </c:layout>
      <c:barChart>
        <c:barDir val="bar"/>
        <c:grouping val="stacked"/>
        <c:ser>
          <c:idx val="0"/>
          <c:order val="0"/>
          <c:spPr>
            <a:gradFill rotWithShape="0">
              <a:gsLst>
                <a:gs pos="0">
                  <a:srgbClr val="474776">
                    <a:gamma/>
                    <a:shade val="46275"/>
                    <a:invGamma/>
                  </a:srgbClr>
                </a:gs>
                <a:gs pos="50000">
                  <a:srgbClr val="92D050"/>
                </a:gs>
                <a:gs pos="100000">
                  <a:srgbClr val="474776">
                    <a:gamma/>
                    <a:shade val="46275"/>
                    <a:invGamma/>
                  </a:srgbClr>
                </a:gs>
              </a:gsLst>
              <a:lin ang="5400000" scaled="1"/>
            </a:gradFill>
            <a:ln w="12700">
              <a:solidFill>
                <a:srgbClr val="000000"/>
              </a:solidFill>
              <a:prstDash val="solid"/>
            </a:ln>
          </c:spPr>
          <c:val>
            <c:numRef>
              <c:f>Восстановление!$Q$21</c:f>
              <c:numCache>
                <c:formatCode>0</c:formatCode>
                <c:ptCount val="1"/>
                <c:pt idx="0">
                  <c:v>100</c:v>
                </c:pt>
              </c:numCache>
            </c:numRef>
          </c:val>
        </c:ser>
        <c:ser>
          <c:idx val="1"/>
          <c:order val="1"/>
          <c:spPr>
            <a:gradFill rotWithShape="0">
              <a:gsLst>
                <a:gs pos="0">
                  <a:srgbClr val="000000"/>
                </a:gs>
                <a:gs pos="50000">
                  <a:srgbClr val="FFFFFF"/>
                </a:gs>
                <a:gs pos="100000">
                  <a:srgbClr val="000000"/>
                </a:gs>
              </a:gsLst>
              <a:lin ang="5400000" scaled="1"/>
            </a:gradFill>
            <a:ln w="12700">
              <a:solidFill>
                <a:srgbClr val="000000"/>
              </a:solidFill>
              <a:prstDash val="solid"/>
            </a:ln>
          </c:spPr>
          <c:val>
            <c:numRef>
              <c:f>Восстановление!$Q$22</c:f>
              <c:numCache>
                <c:formatCode>0</c:formatCode>
                <c:ptCount val="1"/>
                <c:pt idx="0">
                  <c:v>-34084.0625</c:v>
                </c:pt>
              </c:numCache>
            </c:numRef>
          </c:val>
        </c:ser>
        <c:gapWidth val="0"/>
        <c:overlap val="100"/>
        <c:axId val="62616704"/>
        <c:axId val="62618240"/>
      </c:barChart>
      <c:catAx>
        <c:axId val="62616704"/>
        <c:scaling>
          <c:orientation val="minMax"/>
        </c:scaling>
        <c:delete val="1"/>
        <c:axPos val="l"/>
        <c:tickLblPos val="none"/>
        <c:crossAx val="62618240"/>
        <c:crosses val="autoZero"/>
        <c:auto val="1"/>
        <c:lblAlgn val="ctr"/>
        <c:lblOffset val="100"/>
      </c:catAx>
      <c:valAx>
        <c:axId val="62618240"/>
        <c:scaling>
          <c:orientation val="minMax"/>
          <c:max val="100"/>
          <c:min val="0"/>
        </c:scaling>
        <c:delete val="1"/>
        <c:axPos val="b"/>
        <c:numFmt formatCode="0" sourceLinked="1"/>
        <c:tickLblPos val="none"/>
        <c:crossAx val="62616704"/>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ru-RU"/>
    </a:p>
  </c:txPr>
  <c:printSettings>
    <c:headerFooter alignWithMargins="0"/>
    <c:pageMargins b="1" l="0.75000000000000433" r="0.75000000000000433"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1.5801354401805887E-2"/>
          <c:y val="0"/>
          <c:w val="0.93673621174292876"/>
          <c:h val="1"/>
        </c:manualLayout>
      </c:layout>
      <c:barChart>
        <c:barDir val="bar"/>
        <c:grouping val="stacked"/>
        <c:ser>
          <c:idx val="0"/>
          <c:order val="0"/>
          <c:spPr>
            <a:gradFill rotWithShape="0">
              <a:gsLst>
                <a:gs pos="0">
                  <a:srgbClr val="474776">
                    <a:gamma/>
                    <a:shade val="46275"/>
                    <a:invGamma/>
                  </a:srgbClr>
                </a:gs>
                <a:gs pos="50000">
                  <a:srgbClr val="00B050"/>
                </a:gs>
                <a:gs pos="100000">
                  <a:srgbClr val="474776">
                    <a:gamma/>
                    <a:shade val="46275"/>
                    <a:invGamma/>
                  </a:srgbClr>
                </a:gs>
              </a:gsLst>
              <a:lin ang="5400000" scaled="1"/>
            </a:gradFill>
            <a:ln w="12700">
              <a:solidFill>
                <a:srgbClr val="000000"/>
              </a:solidFill>
              <a:prstDash val="solid"/>
            </a:ln>
          </c:spPr>
          <c:dPt>
            <c:idx val="0"/>
            <c:spPr>
              <a:gradFill rotWithShape="0">
                <a:gsLst>
                  <a:gs pos="0">
                    <a:srgbClr val="474776">
                      <a:gamma/>
                      <a:shade val="46275"/>
                      <a:invGamma/>
                    </a:srgbClr>
                  </a:gs>
                  <a:gs pos="50000">
                    <a:srgbClr val="92D050"/>
                  </a:gs>
                  <a:gs pos="100000">
                    <a:srgbClr val="474776">
                      <a:gamma/>
                      <a:shade val="46275"/>
                      <a:invGamma/>
                    </a:srgbClr>
                  </a:gs>
                </a:gsLst>
                <a:lin ang="5400000" scaled="1"/>
              </a:gradFill>
              <a:ln w="12700">
                <a:solidFill>
                  <a:srgbClr val="000000"/>
                </a:solidFill>
                <a:prstDash val="solid"/>
              </a:ln>
            </c:spPr>
          </c:dPt>
          <c:val>
            <c:numRef>
              <c:f>Восстановление!$R$21</c:f>
              <c:numCache>
                <c:formatCode>0</c:formatCode>
                <c:ptCount val="1"/>
                <c:pt idx="0">
                  <c:v>100</c:v>
                </c:pt>
              </c:numCache>
            </c:numRef>
          </c:val>
        </c:ser>
        <c:ser>
          <c:idx val="1"/>
          <c:order val="1"/>
          <c:spPr>
            <a:gradFill rotWithShape="0">
              <a:gsLst>
                <a:gs pos="0">
                  <a:srgbClr val="000000"/>
                </a:gs>
                <a:gs pos="50000">
                  <a:srgbClr val="FFFFFF"/>
                </a:gs>
                <a:gs pos="100000">
                  <a:srgbClr val="000000"/>
                </a:gs>
              </a:gsLst>
              <a:lin ang="5400000" scaled="1"/>
            </a:gradFill>
            <a:ln w="12700">
              <a:solidFill>
                <a:srgbClr val="000000"/>
              </a:solidFill>
              <a:prstDash val="solid"/>
            </a:ln>
          </c:spPr>
          <c:val>
            <c:numRef>
              <c:f>Восстановление!$R$22</c:f>
              <c:numCache>
                <c:formatCode>0</c:formatCode>
                <c:ptCount val="1"/>
                <c:pt idx="0">
                  <c:v>-4783.4375</c:v>
                </c:pt>
              </c:numCache>
            </c:numRef>
          </c:val>
        </c:ser>
        <c:gapWidth val="0"/>
        <c:overlap val="100"/>
        <c:axId val="62659200"/>
        <c:axId val="62665088"/>
      </c:barChart>
      <c:catAx>
        <c:axId val="62659200"/>
        <c:scaling>
          <c:orientation val="minMax"/>
        </c:scaling>
        <c:delete val="1"/>
        <c:axPos val="l"/>
        <c:tickLblPos val="none"/>
        <c:crossAx val="62665088"/>
        <c:crosses val="autoZero"/>
        <c:auto val="1"/>
        <c:lblAlgn val="ctr"/>
        <c:lblOffset val="100"/>
      </c:catAx>
      <c:valAx>
        <c:axId val="62665088"/>
        <c:scaling>
          <c:orientation val="minMax"/>
          <c:max val="100"/>
          <c:min val="0"/>
        </c:scaling>
        <c:delete val="1"/>
        <c:axPos val="b"/>
        <c:numFmt formatCode="0" sourceLinked="1"/>
        <c:tickLblPos val="none"/>
        <c:crossAx val="62659200"/>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ru-RU"/>
    </a:p>
  </c:txPr>
  <c:printSettings>
    <c:headerFooter alignWithMargins="0"/>
    <c:pageMargins b="1" l="0.75000000000000433" r="0.75000000000000433"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1.5801354401805887E-2"/>
          <c:y val="0"/>
          <c:w val="0.93673621174292876"/>
          <c:h val="1"/>
        </c:manualLayout>
      </c:layout>
      <c:barChart>
        <c:barDir val="bar"/>
        <c:grouping val="stacked"/>
        <c:ser>
          <c:idx val="0"/>
          <c:order val="0"/>
          <c:spPr>
            <a:gradFill rotWithShape="0">
              <a:gsLst>
                <a:gs pos="0">
                  <a:srgbClr val="474776">
                    <a:gamma/>
                    <a:shade val="46275"/>
                    <a:invGamma/>
                  </a:srgbClr>
                </a:gs>
                <a:gs pos="50000">
                  <a:srgbClr val="92D050"/>
                </a:gs>
                <a:gs pos="100000">
                  <a:srgbClr val="474776">
                    <a:gamma/>
                    <a:shade val="46275"/>
                    <a:invGamma/>
                  </a:srgbClr>
                </a:gs>
              </a:gsLst>
              <a:lin ang="5400000" scaled="1"/>
            </a:gradFill>
            <a:ln w="12700">
              <a:solidFill>
                <a:srgbClr val="000000"/>
              </a:solidFill>
              <a:prstDash val="solid"/>
            </a:ln>
          </c:spPr>
          <c:val>
            <c:numRef>
              <c:f>Восстановление!$S$21</c:f>
              <c:numCache>
                <c:formatCode>0</c:formatCode>
                <c:ptCount val="1"/>
                <c:pt idx="0">
                  <c:v>100</c:v>
                </c:pt>
              </c:numCache>
            </c:numRef>
          </c:val>
        </c:ser>
        <c:ser>
          <c:idx val="1"/>
          <c:order val="1"/>
          <c:spPr>
            <a:gradFill rotWithShape="0">
              <a:gsLst>
                <a:gs pos="0">
                  <a:srgbClr val="000000"/>
                </a:gs>
                <a:gs pos="50000">
                  <a:srgbClr val="FFFFFF"/>
                </a:gs>
                <a:gs pos="100000">
                  <a:srgbClr val="000000"/>
                </a:gs>
              </a:gsLst>
              <a:lin ang="5400000" scaled="1"/>
            </a:gradFill>
            <a:ln w="12700">
              <a:solidFill>
                <a:srgbClr val="000000"/>
              </a:solidFill>
              <a:prstDash val="solid"/>
            </a:ln>
          </c:spPr>
          <c:val>
            <c:numRef>
              <c:f>Восстановление!$S$22</c:f>
              <c:numCache>
                <c:formatCode>0</c:formatCode>
                <c:ptCount val="1"/>
                <c:pt idx="0">
                  <c:v>-799.58059210526312</c:v>
                </c:pt>
              </c:numCache>
            </c:numRef>
          </c:val>
        </c:ser>
        <c:gapWidth val="0"/>
        <c:overlap val="100"/>
        <c:axId val="62693376"/>
        <c:axId val="62694912"/>
      </c:barChart>
      <c:catAx>
        <c:axId val="62693376"/>
        <c:scaling>
          <c:orientation val="minMax"/>
        </c:scaling>
        <c:delete val="1"/>
        <c:axPos val="l"/>
        <c:tickLblPos val="none"/>
        <c:crossAx val="62694912"/>
        <c:crosses val="autoZero"/>
        <c:auto val="1"/>
        <c:lblAlgn val="ctr"/>
        <c:lblOffset val="100"/>
      </c:catAx>
      <c:valAx>
        <c:axId val="62694912"/>
        <c:scaling>
          <c:orientation val="minMax"/>
          <c:max val="100"/>
          <c:min val="0"/>
        </c:scaling>
        <c:delete val="1"/>
        <c:axPos val="b"/>
        <c:numFmt formatCode="0" sourceLinked="1"/>
        <c:tickLblPos val="none"/>
        <c:crossAx val="62693376"/>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ru-RU"/>
    </a:p>
  </c:txPr>
  <c:printSettings>
    <c:headerFooter alignWithMargins="0"/>
    <c:pageMargins b="1" l="0.75000000000000433" r="0.75000000000000433"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1.5801354401805887E-2"/>
          <c:y val="0"/>
          <c:w val="0.93673621174292876"/>
          <c:h val="1"/>
        </c:manualLayout>
      </c:layout>
      <c:barChart>
        <c:barDir val="bar"/>
        <c:grouping val="stacked"/>
        <c:ser>
          <c:idx val="0"/>
          <c:order val="0"/>
          <c:spPr>
            <a:gradFill rotWithShape="0">
              <a:gsLst>
                <a:gs pos="0">
                  <a:srgbClr val="474776">
                    <a:gamma/>
                    <a:shade val="46275"/>
                    <a:invGamma/>
                  </a:srgbClr>
                </a:gs>
                <a:gs pos="50000">
                  <a:srgbClr val="92D050"/>
                </a:gs>
                <a:gs pos="100000">
                  <a:srgbClr val="474776">
                    <a:gamma/>
                    <a:shade val="46275"/>
                    <a:invGamma/>
                  </a:srgbClr>
                </a:gs>
              </a:gsLst>
              <a:lin ang="5400000" scaled="1"/>
            </a:gradFill>
            <a:ln w="12700">
              <a:solidFill>
                <a:srgbClr val="000000"/>
              </a:solidFill>
              <a:prstDash val="solid"/>
            </a:ln>
          </c:spPr>
          <c:val>
            <c:numRef>
              <c:f>Восстановление!$T$21</c:f>
              <c:numCache>
                <c:formatCode>0</c:formatCode>
                <c:ptCount val="1"/>
                <c:pt idx="0">
                  <c:v>100</c:v>
                </c:pt>
              </c:numCache>
            </c:numRef>
          </c:val>
        </c:ser>
        <c:ser>
          <c:idx val="1"/>
          <c:order val="1"/>
          <c:spPr>
            <a:gradFill rotWithShape="0">
              <a:gsLst>
                <a:gs pos="0">
                  <a:srgbClr val="000000"/>
                </a:gs>
                <a:gs pos="50000">
                  <a:srgbClr val="FFFFFF"/>
                </a:gs>
                <a:gs pos="100000">
                  <a:srgbClr val="000000"/>
                </a:gs>
              </a:gsLst>
              <a:lin ang="5400000" scaled="1"/>
            </a:gradFill>
            <a:ln w="12700">
              <a:solidFill>
                <a:srgbClr val="000000"/>
              </a:solidFill>
              <a:prstDash val="solid"/>
            </a:ln>
          </c:spPr>
          <c:val>
            <c:numRef>
              <c:f>Восстановление!$T$22</c:f>
              <c:numCache>
                <c:formatCode>0</c:formatCode>
                <c:ptCount val="1"/>
                <c:pt idx="0">
                  <c:v>-346.85049019607845</c:v>
                </c:pt>
              </c:numCache>
            </c:numRef>
          </c:val>
        </c:ser>
        <c:ser>
          <c:idx val="2"/>
          <c:order val="2"/>
          <c:spPr>
            <a:gradFill rotWithShape="0">
              <a:gsLst>
                <a:gs pos="0">
                  <a:srgbClr val="474776">
                    <a:gamma/>
                    <a:shade val="46275"/>
                    <a:invGamma/>
                  </a:srgbClr>
                </a:gs>
                <a:gs pos="50000">
                  <a:srgbClr val="92D050"/>
                </a:gs>
                <a:gs pos="100000">
                  <a:srgbClr val="474776">
                    <a:gamma/>
                    <a:shade val="46275"/>
                    <a:invGamma/>
                  </a:srgbClr>
                </a:gs>
              </a:gsLst>
              <a:lin ang="5400000" scaled="1"/>
            </a:gradFill>
            <a:ln w="12700">
              <a:solidFill>
                <a:srgbClr val="000000"/>
              </a:solidFill>
              <a:prstDash val="solid"/>
            </a:ln>
          </c:spPr>
          <c:val>
            <c:numRef>
              <c:f>Восстановление!$T$21</c:f>
              <c:numCache>
                <c:formatCode>0</c:formatCode>
                <c:ptCount val="1"/>
                <c:pt idx="0">
                  <c:v>100</c:v>
                </c:pt>
              </c:numCache>
            </c:numRef>
          </c:val>
        </c:ser>
        <c:ser>
          <c:idx val="3"/>
          <c:order val="3"/>
          <c:spPr>
            <a:gradFill rotWithShape="0">
              <a:gsLst>
                <a:gs pos="0">
                  <a:srgbClr val="000000"/>
                </a:gs>
                <a:gs pos="50000">
                  <a:srgbClr val="FFFFFF"/>
                </a:gs>
                <a:gs pos="100000">
                  <a:srgbClr val="000000"/>
                </a:gs>
              </a:gsLst>
              <a:lin ang="5400000" scaled="1"/>
            </a:gradFill>
            <a:ln w="12700">
              <a:solidFill>
                <a:srgbClr val="000000"/>
              </a:solidFill>
              <a:prstDash val="solid"/>
            </a:ln>
          </c:spPr>
          <c:val>
            <c:numRef>
              <c:f>Восстановление!$T$22</c:f>
              <c:numCache>
                <c:formatCode>0</c:formatCode>
                <c:ptCount val="1"/>
                <c:pt idx="0">
                  <c:v>-346.85049019607845</c:v>
                </c:pt>
              </c:numCache>
            </c:numRef>
          </c:val>
        </c:ser>
        <c:gapWidth val="0"/>
        <c:overlap val="100"/>
        <c:axId val="62716544"/>
        <c:axId val="62722432"/>
      </c:barChart>
      <c:catAx>
        <c:axId val="62716544"/>
        <c:scaling>
          <c:orientation val="minMax"/>
        </c:scaling>
        <c:delete val="1"/>
        <c:axPos val="l"/>
        <c:tickLblPos val="none"/>
        <c:crossAx val="62722432"/>
        <c:crosses val="autoZero"/>
        <c:auto val="1"/>
        <c:lblAlgn val="ctr"/>
        <c:lblOffset val="100"/>
      </c:catAx>
      <c:valAx>
        <c:axId val="62722432"/>
        <c:scaling>
          <c:orientation val="minMax"/>
          <c:max val="100"/>
          <c:min val="0"/>
        </c:scaling>
        <c:delete val="1"/>
        <c:axPos val="b"/>
        <c:numFmt formatCode="0" sourceLinked="1"/>
        <c:tickLblPos val="none"/>
        <c:crossAx val="62716544"/>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ru-RU"/>
    </a:p>
  </c:txPr>
  <c:printSettings>
    <c:headerFooter alignWithMargins="0"/>
    <c:pageMargins b="1" l="0.75000000000000433" r="0.75000000000000433"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1.5801354401805887E-2"/>
          <c:y val="0"/>
          <c:w val="0.93673621174292876"/>
          <c:h val="1"/>
        </c:manualLayout>
      </c:layout>
      <c:barChart>
        <c:barDir val="bar"/>
        <c:grouping val="stacked"/>
        <c:ser>
          <c:idx val="0"/>
          <c:order val="0"/>
          <c:spPr>
            <a:gradFill rotWithShape="0">
              <a:gsLst>
                <a:gs pos="0">
                  <a:srgbClr val="000000"/>
                </a:gs>
                <a:gs pos="50000">
                  <a:srgbClr val="FFFFFF"/>
                </a:gs>
                <a:gs pos="100000">
                  <a:srgbClr val="000000"/>
                </a:gs>
              </a:gsLst>
              <a:lin ang="5400000" scaled="1"/>
            </a:gradFill>
            <a:ln w="12700">
              <a:solidFill>
                <a:srgbClr val="000000"/>
              </a:solidFill>
              <a:prstDash val="solid"/>
            </a:ln>
          </c:spPr>
          <c:val>
            <c:numRef>
              <c:f>Восстановление!$O$21</c:f>
              <c:numCache>
                <c:formatCode>0</c:formatCode>
                <c:ptCount val="1"/>
                <c:pt idx="0">
                  <c:v>100</c:v>
                </c:pt>
              </c:numCache>
            </c:numRef>
          </c:val>
        </c:ser>
        <c:ser>
          <c:idx val="1"/>
          <c:order val="1"/>
          <c:spPr>
            <a:gradFill rotWithShape="0">
              <a:gsLst>
                <a:gs pos="0">
                  <a:srgbClr val="000000"/>
                </a:gs>
                <a:gs pos="50000">
                  <a:srgbClr val="999999">
                    <a:gamma/>
                    <a:tint val="40000"/>
                    <a:invGamma/>
                  </a:srgbClr>
                </a:gs>
                <a:gs pos="100000">
                  <a:srgbClr val="000000"/>
                </a:gs>
              </a:gsLst>
              <a:lin ang="5400000" scaled="1"/>
            </a:gradFill>
            <a:ln w="12700">
              <a:solidFill>
                <a:srgbClr val="000000"/>
              </a:solidFill>
              <a:prstDash val="solid"/>
            </a:ln>
          </c:spPr>
          <c:val>
            <c:numRef>
              <c:f>Восстановление!$O$22</c:f>
              <c:numCache>
                <c:formatCode>0</c:formatCode>
                <c:ptCount val="1"/>
                <c:pt idx="0">
                  <c:v>-3155.625</c:v>
                </c:pt>
              </c:numCache>
            </c:numRef>
          </c:val>
        </c:ser>
        <c:gapWidth val="0"/>
        <c:overlap val="100"/>
        <c:axId val="62754176"/>
        <c:axId val="62772352"/>
      </c:barChart>
      <c:catAx>
        <c:axId val="62754176"/>
        <c:scaling>
          <c:orientation val="minMax"/>
        </c:scaling>
        <c:delete val="1"/>
        <c:axPos val="l"/>
        <c:tickLblPos val="none"/>
        <c:crossAx val="62772352"/>
        <c:crosses val="autoZero"/>
        <c:auto val="1"/>
        <c:lblAlgn val="ctr"/>
        <c:lblOffset val="100"/>
      </c:catAx>
      <c:valAx>
        <c:axId val="62772352"/>
        <c:scaling>
          <c:orientation val="minMax"/>
          <c:max val="100"/>
          <c:min val="0"/>
        </c:scaling>
        <c:delete val="1"/>
        <c:axPos val="b"/>
        <c:numFmt formatCode="0" sourceLinked="1"/>
        <c:tickLblPos val="none"/>
        <c:crossAx val="62754176"/>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ru-RU"/>
    </a:p>
  </c:txPr>
  <c:printSettings>
    <c:headerFooter alignWithMargins="0"/>
    <c:pageMargins b="1" l="0.75000000000000433" r="0.75000000000000433"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1.8411527209490776E-2"/>
          <c:y val="0"/>
          <c:w val="0.95138329930980869"/>
          <c:h val="1"/>
        </c:manualLayout>
      </c:layout>
      <c:barChart>
        <c:barDir val="bar"/>
        <c:grouping val="stacked"/>
        <c:ser>
          <c:idx val="0"/>
          <c:order val="0"/>
          <c:spPr>
            <a:gradFill rotWithShape="0">
              <a:gsLst>
                <a:gs pos="0">
                  <a:srgbClr val="000000"/>
                </a:gs>
                <a:gs pos="50000">
                  <a:srgbClr val="FFFFFF"/>
                </a:gs>
                <a:gs pos="100000">
                  <a:srgbClr val="000000"/>
                </a:gs>
              </a:gsLst>
              <a:lin ang="5400000" scaled="1"/>
            </a:gradFill>
            <a:ln w="12700">
              <a:solidFill>
                <a:srgbClr val="000000"/>
              </a:solidFill>
              <a:prstDash val="solid"/>
            </a:ln>
          </c:spPr>
          <c:dPt>
            <c:idx val="0"/>
            <c:spPr>
              <a:gradFill rotWithShape="0">
                <a:gsLst>
                  <a:gs pos="0">
                    <a:srgbClr val="0070C0"/>
                  </a:gs>
                  <a:gs pos="50000">
                    <a:schemeClr val="tx2">
                      <a:lumMod val="20000"/>
                      <a:lumOff val="80000"/>
                    </a:schemeClr>
                  </a:gs>
                  <a:gs pos="100000">
                    <a:srgbClr val="0070C0"/>
                  </a:gs>
                </a:gsLst>
                <a:lin ang="5400000" scaled="1"/>
              </a:gradFill>
              <a:ln w="12700">
                <a:solidFill>
                  <a:srgbClr val="000000"/>
                </a:solidFill>
                <a:prstDash val="solid"/>
              </a:ln>
            </c:spPr>
          </c:dPt>
          <c:val>
            <c:numRef>
              <c:f>'Умный Счетчик'!$AT$47</c:f>
              <c:numCache>
                <c:formatCode>0.0</c:formatCode>
                <c:ptCount val="1"/>
                <c:pt idx="0">
                  <c:v>80.275754240052194</c:v>
                </c:pt>
              </c:numCache>
            </c:numRef>
          </c:val>
        </c:ser>
        <c:ser>
          <c:idx val="1"/>
          <c:order val="1"/>
          <c:spPr>
            <a:gradFill rotWithShape="0">
              <a:gsLst>
                <a:gs pos="0">
                  <a:srgbClr val="000000"/>
                </a:gs>
                <a:gs pos="50000">
                  <a:srgbClr val="999999">
                    <a:gamma/>
                    <a:tint val="40000"/>
                    <a:invGamma/>
                  </a:srgbClr>
                </a:gs>
                <a:gs pos="100000">
                  <a:srgbClr val="000000"/>
                </a:gs>
              </a:gsLst>
              <a:lin ang="5400000" scaled="1"/>
            </a:gradFill>
            <a:ln w="12700">
              <a:solidFill>
                <a:srgbClr val="000000"/>
              </a:solidFill>
              <a:prstDash val="solid"/>
            </a:ln>
          </c:spPr>
          <c:val>
            <c:numRef>
              <c:f>'Умный Счетчик'!$AU$48</c:f>
              <c:numCache>
                <c:formatCode>0</c:formatCode>
                <c:ptCount val="1"/>
                <c:pt idx="0">
                  <c:v>19.724245759947806</c:v>
                </c:pt>
              </c:numCache>
            </c:numRef>
          </c:val>
        </c:ser>
        <c:gapWidth val="0"/>
        <c:overlap val="100"/>
        <c:serLines/>
        <c:axId val="63907328"/>
        <c:axId val="63908864"/>
      </c:barChart>
      <c:catAx>
        <c:axId val="63907328"/>
        <c:scaling>
          <c:orientation val="minMax"/>
        </c:scaling>
        <c:delete val="1"/>
        <c:axPos val="l"/>
        <c:tickLblPos val="none"/>
        <c:crossAx val="63908864"/>
        <c:crosses val="autoZero"/>
        <c:auto val="1"/>
        <c:lblAlgn val="ctr"/>
        <c:lblOffset val="100"/>
      </c:catAx>
      <c:valAx>
        <c:axId val="63908864"/>
        <c:scaling>
          <c:orientation val="minMax"/>
          <c:max val="100"/>
          <c:min val="0"/>
        </c:scaling>
        <c:delete val="1"/>
        <c:axPos val="b"/>
        <c:numFmt formatCode="0.0" sourceLinked="1"/>
        <c:tickLblPos val="none"/>
        <c:crossAx val="63907328"/>
        <c:crosses val="autoZero"/>
        <c:crossBetween val="between"/>
      </c:valAx>
    </c:plotArea>
    <c:plotVisOnly val="1"/>
    <c:dispBlanksAs val="gap"/>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ru-RU"/>
    </a:p>
  </c:txPr>
  <c:printSettings>
    <c:headerFooter alignWithMargins="0"/>
    <c:pageMargins b="1" l="0.75000000000000433" r="0.75000000000000433"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5.jpeg"/><Relationship Id="rId13" Type="http://schemas.openxmlformats.org/officeDocument/2006/relationships/image" Target="../media/image10.png"/><Relationship Id="rId18" Type="http://schemas.openxmlformats.org/officeDocument/2006/relationships/image" Target="../media/image14.png"/><Relationship Id="rId26" Type="http://schemas.openxmlformats.org/officeDocument/2006/relationships/hyperlink" Target="http://goo.gl/dnHb6" TargetMode="External"/><Relationship Id="rId3" Type="http://schemas.openxmlformats.org/officeDocument/2006/relationships/image" Target="../media/image2.jpeg"/><Relationship Id="rId21" Type="http://schemas.openxmlformats.org/officeDocument/2006/relationships/image" Target="../media/image16.png"/><Relationship Id="rId7" Type="http://schemas.openxmlformats.org/officeDocument/2006/relationships/image" Target="../media/image4.jpeg"/><Relationship Id="rId12" Type="http://schemas.openxmlformats.org/officeDocument/2006/relationships/image" Target="../media/image9.png"/><Relationship Id="rId17" Type="http://schemas.openxmlformats.org/officeDocument/2006/relationships/image" Target="../media/image13.png"/><Relationship Id="rId25" Type="http://schemas.openxmlformats.org/officeDocument/2006/relationships/image" Target="../media/image18.png"/><Relationship Id="rId33" Type="http://schemas.openxmlformats.org/officeDocument/2006/relationships/image" Target="../media/image24.png"/><Relationship Id="rId2" Type="http://schemas.openxmlformats.org/officeDocument/2006/relationships/hyperlink" Target="http://vkontakte.ru/s.nejik" TargetMode="External"/><Relationship Id="rId16" Type="http://schemas.openxmlformats.org/officeDocument/2006/relationships/image" Target="../media/image12.png"/><Relationship Id="rId20" Type="http://schemas.openxmlformats.org/officeDocument/2006/relationships/hyperlink" Target="#A!A1"/><Relationship Id="rId29" Type="http://schemas.openxmlformats.org/officeDocument/2006/relationships/image" Target="../media/image20.jpeg"/><Relationship Id="rId1" Type="http://schemas.openxmlformats.org/officeDocument/2006/relationships/image" Target="../media/image1.png"/><Relationship Id="rId6" Type="http://schemas.openxmlformats.org/officeDocument/2006/relationships/hyperlink" Target="#'&#1059;&#1084;&#1085;&#1099;&#1081; &#1057;&#1095;&#1077;&#1090;&#1095;&#1080;&#1082; &#1053;&#1045;&#1082;&#1091;&#1088;&#1077;&#1085;&#1080;&#1103;'!P203"/><Relationship Id="rId11" Type="http://schemas.openxmlformats.org/officeDocument/2006/relationships/image" Target="../media/image8.png"/><Relationship Id="rId24" Type="http://schemas.openxmlformats.org/officeDocument/2006/relationships/hyperlink" Target="#'&#1042;&#1072;&#1078;&#1085;&#1086; &#1047;&#1085;&#1072;&#1090;&#1100;!'!A122"/><Relationship Id="rId32" Type="http://schemas.openxmlformats.org/officeDocument/2006/relationships/image" Target="../media/image23.png"/><Relationship Id="rId5" Type="http://schemas.openxmlformats.org/officeDocument/2006/relationships/image" Target="../media/image3.jpeg"/><Relationship Id="rId15" Type="http://schemas.openxmlformats.org/officeDocument/2006/relationships/image" Target="../media/image11.png"/><Relationship Id="rId23" Type="http://schemas.openxmlformats.org/officeDocument/2006/relationships/image" Target="../media/image17.png"/><Relationship Id="rId28" Type="http://schemas.openxmlformats.org/officeDocument/2006/relationships/hyperlink" Target="http://www.not-smoker.narod.ru/" TargetMode="External"/><Relationship Id="rId10" Type="http://schemas.openxmlformats.org/officeDocument/2006/relationships/image" Target="../media/image7.jpeg"/><Relationship Id="rId19" Type="http://schemas.openxmlformats.org/officeDocument/2006/relationships/image" Target="../media/image15.png"/><Relationship Id="rId31" Type="http://schemas.openxmlformats.org/officeDocument/2006/relationships/image" Target="../media/image22.png"/><Relationship Id="rId4" Type="http://schemas.openxmlformats.org/officeDocument/2006/relationships/hyperlink" Target="#'&#1059;&#1084;&#1085;&#1099;&#1081; &#1057;&#1095;&#1077;&#1090;&#1095;&#1080;&#1082;'!G148"/><Relationship Id="rId9" Type="http://schemas.openxmlformats.org/officeDocument/2006/relationships/image" Target="../media/image6.jpeg"/><Relationship Id="rId14" Type="http://schemas.openxmlformats.org/officeDocument/2006/relationships/hyperlink" Target="#A!A1"/><Relationship Id="rId22" Type="http://schemas.openxmlformats.org/officeDocument/2006/relationships/hyperlink" Target="#'&#1059;&#1084;&#1085;&#1099;&#1081; &#1057;&#1095;&#1077;&#1090;&#1095;&#1080;&#1082;'!P236"/><Relationship Id="rId27" Type="http://schemas.openxmlformats.org/officeDocument/2006/relationships/image" Target="../media/image19.png"/><Relationship Id="rId30" Type="http://schemas.openxmlformats.org/officeDocument/2006/relationships/image" Target="../media/image21.png"/></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image" Target="../media/image24.png"/><Relationship Id="rId4" Type="http://schemas.openxmlformats.org/officeDocument/2006/relationships/chart" Target="../charts/chart4.xml"/><Relationship Id="rId9" Type="http://schemas.openxmlformats.org/officeDocument/2006/relationships/chart" Target="../charts/chart9.xml"/></Relationships>
</file>

<file path=xl/drawings/_rels/drawing3.xml.rels><?xml version="1.0" encoding="UTF-8" standalone="yes"?>
<Relationships xmlns="http://schemas.openxmlformats.org/package/2006/relationships"><Relationship Id="rId8" Type="http://schemas.openxmlformats.org/officeDocument/2006/relationships/image" Target="../media/image29.png"/><Relationship Id="rId13" Type="http://schemas.openxmlformats.org/officeDocument/2006/relationships/hyperlink" Target="http://www.dont-smok.narod.ru/" TargetMode="External"/><Relationship Id="rId18" Type="http://schemas.openxmlformats.org/officeDocument/2006/relationships/hyperlink" Target="http://www.takzdorovo.ru/31may" TargetMode="External"/><Relationship Id="rId3" Type="http://schemas.openxmlformats.org/officeDocument/2006/relationships/hyperlink" Target="http://kurenie-yad.org/" TargetMode="External"/><Relationship Id="rId21" Type="http://schemas.openxmlformats.org/officeDocument/2006/relationships/image" Target="../media/image36.png"/><Relationship Id="rId7" Type="http://schemas.openxmlformats.org/officeDocument/2006/relationships/hyperlink" Target="http://ne-kurim.ru/calculator/" TargetMode="External"/><Relationship Id="rId12" Type="http://schemas.openxmlformats.org/officeDocument/2006/relationships/image" Target="../media/image31.jpeg"/><Relationship Id="rId17" Type="http://schemas.openxmlformats.org/officeDocument/2006/relationships/image" Target="../media/image34.jpeg"/><Relationship Id="rId2" Type="http://schemas.openxmlformats.org/officeDocument/2006/relationships/image" Target="../media/image25.jpeg"/><Relationship Id="rId16" Type="http://schemas.openxmlformats.org/officeDocument/2006/relationships/hyperlink" Target="http://www.takzdorovo.ru/31may/gadget-page/" TargetMode="External"/><Relationship Id="rId20" Type="http://schemas.openxmlformats.org/officeDocument/2006/relationships/hyperlink" Target="http://www.takzdorovo.ru/" TargetMode="External"/><Relationship Id="rId1" Type="http://schemas.openxmlformats.org/officeDocument/2006/relationships/hyperlink" Target="http://kurenie-yad.org/index.php?option=com_content&amp;task=blogcategory&amp;id=15&amp;Itemid=148" TargetMode="External"/><Relationship Id="rId6" Type="http://schemas.openxmlformats.org/officeDocument/2006/relationships/image" Target="../media/image28.jpeg"/><Relationship Id="rId11" Type="http://schemas.openxmlformats.org/officeDocument/2006/relationships/hyperlink" Target="http://ne-kurim.ru/" TargetMode="External"/><Relationship Id="rId5" Type="http://schemas.openxmlformats.org/officeDocument/2006/relationships/image" Target="../media/image27.jpeg"/><Relationship Id="rId15" Type="http://schemas.openxmlformats.org/officeDocument/2006/relationships/image" Target="../media/image33.png"/><Relationship Id="rId10" Type="http://schemas.openxmlformats.org/officeDocument/2006/relationships/image" Target="../media/image30.png"/><Relationship Id="rId19" Type="http://schemas.openxmlformats.org/officeDocument/2006/relationships/image" Target="../media/image35.png"/><Relationship Id="rId4" Type="http://schemas.openxmlformats.org/officeDocument/2006/relationships/image" Target="../media/image26.jpeg"/><Relationship Id="rId9" Type="http://schemas.openxmlformats.org/officeDocument/2006/relationships/hyperlink" Target="http://www.nosmoking.ru/" TargetMode="External"/><Relationship Id="rId14" Type="http://schemas.openxmlformats.org/officeDocument/2006/relationships/image" Target="../media/image32.jpeg"/><Relationship Id="rId22" Type="http://schemas.openxmlformats.org/officeDocument/2006/relationships/image" Target="../media/image24.png"/></Relationships>
</file>

<file path=xl/drawings/_rels/drawing4.xml.rels><?xml version="1.0" encoding="UTF-8" standalone="yes"?>
<Relationships xmlns="http://schemas.openxmlformats.org/package/2006/relationships"><Relationship Id="rId8" Type="http://schemas.openxmlformats.org/officeDocument/2006/relationships/hyperlink" Target="http://video.yandex.ru/users/googlereal/view/6/" TargetMode="External"/><Relationship Id="rId3" Type="http://schemas.openxmlformats.org/officeDocument/2006/relationships/image" Target="../media/image24.png"/><Relationship Id="rId7" Type="http://schemas.openxmlformats.org/officeDocument/2006/relationships/image" Target="../media/image38.png"/><Relationship Id="rId2" Type="http://schemas.openxmlformats.org/officeDocument/2006/relationships/image" Target="../media/image8.png"/><Relationship Id="rId1" Type="http://schemas.openxmlformats.org/officeDocument/2006/relationships/image" Target="../media/image5.jpeg"/><Relationship Id="rId6" Type="http://schemas.openxmlformats.org/officeDocument/2006/relationships/hyperlink" Target="#A!D177"/><Relationship Id="rId11" Type="http://schemas.openxmlformats.org/officeDocument/2006/relationships/image" Target="../media/image40.jpeg"/><Relationship Id="rId5" Type="http://schemas.openxmlformats.org/officeDocument/2006/relationships/image" Target="../media/image37.png"/><Relationship Id="rId10" Type="http://schemas.openxmlformats.org/officeDocument/2006/relationships/hyperlink" Target="http://video.yandex.ru/users/sergevz/view/392/" TargetMode="External"/><Relationship Id="rId4" Type="http://schemas.openxmlformats.org/officeDocument/2006/relationships/hyperlink" Target="#'&#1059;&#1084;&#1085;&#1099;&#1081; &#1057;&#1095;&#1077;&#1090;&#1095;&#1080;&#1082;'!A1"/><Relationship Id="rId9" Type="http://schemas.openxmlformats.org/officeDocument/2006/relationships/image" Target="../media/image39.jpe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18</xdr:row>
      <xdr:rowOff>104775</xdr:rowOff>
    </xdr:from>
    <xdr:to>
      <xdr:col>28</xdr:col>
      <xdr:colOff>219075</xdr:colOff>
      <xdr:row>53</xdr:row>
      <xdr:rowOff>66675</xdr:rowOff>
    </xdr:to>
    <xdr:pic>
      <xdr:nvPicPr>
        <xdr:cNvPr id="19039874" name="Рисунок 18"/>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28600" y="3000375"/>
          <a:ext cx="8848725" cy="62579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19</xdr:col>
      <xdr:colOff>47625</xdr:colOff>
      <xdr:row>116</xdr:row>
      <xdr:rowOff>28575</xdr:rowOff>
    </xdr:from>
    <xdr:to>
      <xdr:col>21</xdr:col>
      <xdr:colOff>142875</xdr:colOff>
      <xdr:row>118</xdr:row>
      <xdr:rowOff>104775</xdr:rowOff>
    </xdr:to>
    <xdr:pic>
      <xdr:nvPicPr>
        <xdr:cNvPr id="19039875" name="Picture 17">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886450" y="19269075"/>
          <a:ext cx="771525" cy="400050"/>
        </a:xfrm>
        <a:prstGeom prst="rect">
          <a:avLst/>
        </a:prstGeom>
        <a:noFill/>
        <a:ln>
          <a:noFill/>
        </a:ln>
        <a:effectLst/>
        <a:extLst>
          <a:ext uri="{909E8E84-426E-40DD-AFC4-6F175D3DCCD1}">
            <a14:hiddenFill xmlns=""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 xmlns:a14="http://schemas.microsoft.com/office/drawing/2010/main">
              <a:effectLst>
                <a:outerShdw dist="35921" dir="2700000" algn="ctr" rotWithShape="0">
                  <a:srgbClr val="808080"/>
                </a:outerShdw>
              </a:effectLst>
            </a14:hiddenEffects>
          </a:ext>
        </a:extLst>
      </xdr:spPr>
    </xdr:pic>
    <xdr:clientData/>
  </xdr:twoCellAnchor>
  <xdr:twoCellAnchor>
    <xdr:from>
      <xdr:col>14</xdr:col>
      <xdr:colOff>95250</xdr:colOff>
      <xdr:row>234</xdr:row>
      <xdr:rowOff>104775</xdr:rowOff>
    </xdr:from>
    <xdr:to>
      <xdr:col>14</xdr:col>
      <xdr:colOff>228600</xdr:colOff>
      <xdr:row>235</xdr:row>
      <xdr:rowOff>142875</xdr:rowOff>
    </xdr:to>
    <xdr:sp macro="" textlink="">
      <xdr:nvSpPr>
        <xdr:cNvPr id="5" name="Стрелка вниз 4"/>
        <xdr:cNvSpPr>
          <a:spLocks noChangeArrowheads="1"/>
        </xdr:cNvSpPr>
      </xdr:nvSpPr>
      <xdr:spPr bwMode="auto">
        <a:xfrm>
          <a:off x="4457700" y="30308550"/>
          <a:ext cx="133350" cy="200025"/>
        </a:xfrm>
        <a:prstGeom prst="downArrow">
          <a:avLst>
            <a:gd name="adj1" fmla="val 50000"/>
            <a:gd name="adj2" fmla="val 50000"/>
          </a:avLst>
        </a:prstGeom>
        <a:gradFill rotWithShape="1">
          <a:gsLst>
            <a:gs pos="0">
              <a:srgbClr val="5D417E"/>
            </a:gs>
            <a:gs pos="80000">
              <a:srgbClr val="7B58A6"/>
            </a:gs>
            <a:gs pos="100000">
              <a:srgbClr val="7B57A8"/>
            </a:gs>
          </a:gsLst>
          <a:lin ang="16200000"/>
        </a:gradFill>
        <a:ln w="9525" algn="ctr">
          <a:solidFill>
            <a:srgbClr val="7D60A0"/>
          </a:solidFill>
          <a:round/>
          <a:headEnd/>
          <a:tailEnd/>
        </a:ln>
        <a:effectLst>
          <a:outerShdw dist="23000" dir="5400000" rotWithShape="0">
            <a:srgbClr val="000000">
              <a:alpha val="34998"/>
            </a:srgbClr>
          </a:outerShdw>
        </a:effectLst>
      </xdr:spPr>
      <xdr:txBody>
        <a:bodyPr/>
        <a:lstStyle/>
        <a:p>
          <a:r>
            <a:rPr lang="en-US"/>
            <a:t>`</a:t>
          </a:r>
          <a:endParaRPr lang="ru-RU"/>
        </a:p>
      </xdr:txBody>
    </xdr:sp>
    <xdr:clientData/>
  </xdr:twoCellAnchor>
  <xdr:twoCellAnchor>
    <xdr:from>
      <xdr:col>16</xdr:col>
      <xdr:colOff>76200</xdr:colOff>
      <xdr:row>234</xdr:row>
      <xdr:rowOff>104775</xdr:rowOff>
    </xdr:from>
    <xdr:to>
      <xdr:col>16</xdr:col>
      <xdr:colOff>209550</xdr:colOff>
      <xdr:row>235</xdr:row>
      <xdr:rowOff>142875</xdr:rowOff>
    </xdr:to>
    <xdr:sp macro="" textlink="">
      <xdr:nvSpPr>
        <xdr:cNvPr id="6" name="Стрелка вниз 5"/>
        <xdr:cNvSpPr>
          <a:spLocks noChangeArrowheads="1"/>
        </xdr:cNvSpPr>
      </xdr:nvSpPr>
      <xdr:spPr bwMode="auto">
        <a:xfrm>
          <a:off x="5000625" y="30308550"/>
          <a:ext cx="133350" cy="200025"/>
        </a:xfrm>
        <a:prstGeom prst="downArrow">
          <a:avLst>
            <a:gd name="adj1" fmla="val 50000"/>
            <a:gd name="adj2" fmla="val 50000"/>
          </a:avLst>
        </a:prstGeom>
        <a:gradFill rotWithShape="1">
          <a:gsLst>
            <a:gs pos="0">
              <a:srgbClr val="5D417E"/>
            </a:gs>
            <a:gs pos="80000">
              <a:srgbClr val="7B58A6"/>
            </a:gs>
            <a:gs pos="100000">
              <a:srgbClr val="7B57A8"/>
            </a:gs>
          </a:gsLst>
          <a:lin ang="16200000"/>
        </a:gradFill>
        <a:ln w="9525" algn="ctr">
          <a:solidFill>
            <a:srgbClr val="7D60A0"/>
          </a:solidFill>
          <a:round/>
          <a:headEnd/>
          <a:tailEnd/>
        </a:ln>
        <a:effectLst>
          <a:outerShdw dist="23000" dir="5400000" rotWithShape="0">
            <a:srgbClr val="000000">
              <a:alpha val="34998"/>
            </a:srgbClr>
          </a:outerShdw>
        </a:effectLst>
      </xdr:spPr>
      <xdr:txBody>
        <a:bodyPr/>
        <a:lstStyle/>
        <a:p>
          <a:r>
            <a:rPr lang="en-US"/>
            <a:t>`</a:t>
          </a:r>
          <a:endParaRPr lang="ru-RU"/>
        </a:p>
      </xdr:txBody>
    </xdr:sp>
    <xdr:clientData/>
  </xdr:twoCellAnchor>
  <xdr:twoCellAnchor editAs="oneCell">
    <xdr:from>
      <xdr:col>0</xdr:col>
      <xdr:colOff>76200</xdr:colOff>
      <xdr:row>111</xdr:row>
      <xdr:rowOff>180975</xdr:rowOff>
    </xdr:from>
    <xdr:to>
      <xdr:col>3</xdr:col>
      <xdr:colOff>304800</xdr:colOff>
      <xdr:row>115</xdr:row>
      <xdr:rowOff>123825</xdr:rowOff>
    </xdr:to>
    <xdr:pic>
      <xdr:nvPicPr>
        <xdr:cNvPr id="19039878" name="Рисунок 1">
          <a:hlinkClick xmlns:r="http://schemas.openxmlformats.org/officeDocument/2006/relationships" r:id="rId4"/>
        </xdr:cNvPr>
        <xdr:cNvPicPr>
          <a:picLocks noChangeAspect="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76200" y="18583275"/>
          <a:ext cx="790575" cy="619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16</xdr:col>
      <xdr:colOff>123825</xdr:colOff>
      <xdr:row>81</xdr:row>
      <xdr:rowOff>47625</xdr:rowOff>
    </xdr:from>
    <xdr:to>
      <xdr:col>18</xdr:col>
      <xdr:colOff>219075</xdr:colOff>
      <xdr:row>84</xdr:row>
      <xdr:rowOff>171450</xdr:rowOff>
    </xdr:to>
    <xdr:pic>
      <xdr:nvPicPr>
        <xdr:cNvPr id="19039879" name="Рисунок 9">
          <a:hlinkClick xmlns:r="http://schemas.openxmlformats.org/officeDocument/2006/relationships" r:id="rId6"/>
        </xdr:cNvPr>
        <xdr:cNvPicPr>
          <a:picLocks noChangeAspect="1"/>
        </xdr:cNvPicPr>
      </xdr:nvPicPr>
      <xdr:blipFill>
        <a:blip xmlns:r="http://schemas.openxmlformats.org/officeDocument/2006/relationships" r:embed="rId7" cstate="print">
          <a:extLst>
            <a:ext uri="{28A0092B-C50C-407E-A947-70E740481C1C}">
              <a14:useLocalDpi xmlns="" xmlns:a14="http://schemas.microsoft.com/office/drawing/2010/main" val="0"/>
            </a:ext>
          </a:extLst>
        </a:blip>
        <a:srcRect/>
        <a:stretch>
          <a:fillRect/>
        </a:stretch>
      </xdr:blipFill>
      <xdr:spPr bwMode="auto">
        <a:xfrm>
          <a:off x="4943475" y="13506450"/>
          <a:ext cx="723900"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23</xdr:col>
      <xdr:colOff>390525</xdr:colOff>
      <xdr:row>66</xdr:row>
      <xdr:rowOff>104775</xdr:rowOff>
    </xdr:from>
    <xdr:to>
      <xdr:col>26</xdr:col>
      <xdr:colOff>152400</xdr:colOff>
      <xdr:row>72</xdr:row>
      <xdr:rowOff>152400</xdr:rowOff>
    </xdr:to>
    <xdr:pic>
      <xdr:nvPicPr>
        <xdr:cNvPr id="19039880" name="Рисунок 1"/>
        <xdr:cNvPicPr>
          <a:picLocks noChangeAspect="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rcRect/>
        <a:stretch>
          <a:fillRect/>
        </a:stretch>
      </xdr:blipFill>
      <xdr:spPr bwMode="auto">
        <a:xfrm>
          <a:off x="7524750" y="11372850"/>
          <a:ext cx="866775" cy="8477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11</xdr:col>
      <xdr:colOff>200025</xdr:colOff>
      <xdr:row>77</xdr:row>
      <xdr:rowOff>76200</xdr:rowOff>
    </xdr:from>
    <xdr:to>
      <xdr:col>12</xdr:col>
      <xdr:colOff>180975</xdr:colOff>
      <xdr:row>79</xdr:row>
      <xdr:rowOff>95250</xdr:rowOff>
    </xdr:to>
    <xdr:pic>
      <xdr:nvPicPr>
        <xdr:cNvPr id="19039881" name="Рисунок 2"/>
        <xdr:cNvPicPr>
          <a:picLocks noChangeAspect="1"/>
        </xdr:cNvPicPr>
      </xdr:nvPicPr>
      <xdr:blipFill>
        <a:blip xmlns:r="http://schemas.openxmlformats.org/officeDocument/2006/relationships" r:embed="rId9" cstate="print">
          <a:extLst>
            <a:ext uri="{28A0092B-C50C-407E-A947-70E740481C1C}">
              <a14:useLocalDpi xmlns="" xmlns:a14="http://schemas.microsoft.com/office/drawing/2010/main" val="0"/>
            </a:ext>
          </a:extLst>
        </a:blip>
        <a:srcRect/>
        <a:stretch>
          <a:fillRect/>
        </a:stretch>
      </xdr:blipFill>
      <xdr:spPr bwMode="auto">
        <a:xfrm>
          <a:off x="3448050" y="12887325"/>
          <a:ext cx="333375" cy="3429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66675</xdr:colOff>
      <xdr:row>77</xdr:row>
      <xdr:rowOff>95250</xdr:rowOff>
    </xdr:from>
    <xdr:to>
      <xdr:col>7</xdr:col>
      <xdr:colOff>95250</xdr:colOff>
      <xdr:row>79</xdr:row>
      <xdr:rowOff>114300</xdr:rowOff>
    </xdr:to>
    <xdr:pic>
      <xdr:nvPicPr>
        <xdr:cNvPr id="19039882" name="Рисунок 6"/>
        <xdr:cNvPicPr>
          <a:picLocks noChangeAspect="1"/>
        </xdr:cNvPicPr>
      </xdr:nvPicPr>
      <xdr:blipFill>
        <a:blip xmlns:r="http://schemas.openxmlformats.org/officeDocument/2006/relationships" r:embed="rId10" cstate="print">
          <a:extLst>
            <a:ext uri="{28A0092B-C50C-407E-A947-70E740481C1C}">
              <a14:useLocalDpi xmlns="" xmlns:a14="http://schemas.microsoft.com/office/drawing/2010/main" val="0"/>
            </a:ext>
          </a:extLst>
        </a:blip>
        <a:srcRect/>
        <a:stretch>
          <a:fillRect/>
        </a:stretch>
      </xdr:blipFill>
      <xdr:spPr bwMode="auto">
        <a:xfrm>
          <a:off x="1562100" y="12906375"/>
          <a:ext cx="333375" cy="3429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67</xdr:row>
      <xdr:rowOff>38100</xdr:rowOff>
    </xdr:from>
    <xdr:to>
      <xdr:col>7</xdr:col>
      <xdr:colOff>66675</xdr:colOff>
      <xdr:row>72</xdr:row>
      <xdr:rowOff>114300</xdr:rowOff>
    </xdr:to>
    <xdr:pic>
      <xdr:nvPicPr>
        <xdr:cNvPr id="19039883" name="Рисунок 1"/>
        <xdr:cNvPicPr>
          <a:picLocks noChangeAspect="1"/>
        </xdr:cNvPicPr>
      </xdr:nvPicPr>
      <xdr:blipFill>
        <a:blip xmlns:r="http://schemas.openxmlformats.org/officeDocument/2006/relationships" r:embed="rId11" cstate="print">
          <a:extLst>
            <a:ext uri="{28A0092B-C50C-407E-A947-70E740481C1C}">
              <a14:useLocalDpi xmlns="" xmlns:a14="http://schemas.microsoft.com/office/drawing/2010/main" val="0"/>
            </a:ext>
          </a:extLst>
        </a:blip>
        <a:srcRect/>
        <a:stretch>
          <a:fillRect/>
        </a:stretch>
      </xdr:blipFill>
      <xdr:spPr bwMode="auto">
        <a:xfrm>
          <a:off x="933450" y="11468100"/>
          <a:ext cx="933450" cy="7143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15</xdr:col>
      <xdr:colOff>161925</xdr:colOff>
      <xdr:row>75</xdr:row>
      <xdr:rowOff>152400</xdr:rowOff>
    </xdr:from>
    <xdr:to>
      <xdr:col>27</xdr:col>
      <xdr:colOff>219075</xdr:colOff>
      <xdr:row>81</xdr:row>
      <xdr:rowOff>57150</xdr:rowOff>
    </xdr:to>
    <xdr:pic>
      <xdr:nvPicPr>
        <xdr:cNvPr id="19039884" name="Рисунок 14"/>
        <xdr:cNvPicPr>
          <a:picLocks noChangeAspect="1"/>
        </xdr:cNvPicPr>
      </xdr:nvPicPr>
      <xdr:blipFill>
        <a:blip xmlns:r="http://schemas.openxmlformats.org/officeDocument/2006/relationships" r:embed="rId12" cstate="print">
          <a:extLst>
            <a:ext uri="{28A0092B-C50C-407E-A947-70E740481C1C}">
              <a14:useLocalDpi xmlns="" xmlns:a14="http://schemas.microsoft.com/office/drawing/2010/main" val="0"/>
            </a:ext>
          </a:extLst>
        </a:blip>
        <a:srcRect/>
        <a:stretch>
          <a:fillRect/>
        </a:stretch>
      </xdr:blipFill>
      <xdr:spPr bwMode="auto">
        <a:xfrm>
          <a:off x="4745131" y="12568518"/>
          <a:ext cx="4024032" cy="84604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228600</xdr:colOff>
      <xdr:row>85</xdr:row>
      <xdr:rowOff>123825</xdr:rowOff>
    </xdr:from>
    <xdr:to>
      <xdr:col>24</xdr:col>
      <xdr:colOff>190500</xdr:colOff>
      <xdr:row>98</xdr:row>
      <xdr:rowOff>9525</xdr:rowOff>
    </xdr:to>
    <xdr:pic>
      <xdr:nvPicPr>
        <xdr:cNvPr id="19039885" name="Рисунок 18"/>
        <xdr:cNvPicPr>
          <a:picLocks noChangeAspect="1"/>
        </xdr:cNvPicPr>
      </xdr:nvPicPr>
      <xdr:blipFill>
        <a:blip xmlns:r="http://schemas.openxmlformats.org/officeDocument/2006/relationships" r:embed="rId13" cstate="print">
          <a:extLst>
            <a:ext uri="{28A0092B-C50C-407E-A947-70E740481C1C}">
              <a14:useLocalDpi xmlns="" xmlns:a14="http://schemas.microsoft.com/office/drawing/2010/main" val="0"/>
            </a:ext>
          </a:extLst>
        </a:blip>
        <a:srcRect/>
        <a:stretch>
          <a:fillRect/>
        </a:stretch>
      </xdr:blipFill>
      <xdr:spPr bwMode="auto">
        <a:xfrm>
          <a:off x="1724025" y="14458950"/>
          <a:ext cx="6038850" cy="18573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3</xdr:col>
      <xdr:colOff>161925</xdr:colOff>
      <xdr:row>64</xdr:row>
      <xdr:rowOff>85725</xdr:rowOff>
    </xdr:from>
    <xdr:to>
      <xdr:col>7</xdr:col>
      <xdr:colOff>304800</xdr:colOff>
      <xdr:row>76</xdr:row>
      <xdr:rowOff>38100</xdr:rowOff>
    </xdr:to>
    <xdr:pic>
      <xdr:nvPicPr>
        <xdr:cNvPr id="19039886" name="Рисунок 37">
          <a:hlinkClick xmlns:r="http://schemas.openxmlformats.org/officeDocument/2006/relationships" r:id="rId14"/>
        </xdr:cNvPr>
        <xdr:cNvPicPr>
          <a:picLocks noChangeAspect="1"/>
        </xdr:cNvPicPr>
      </xdr:nvPicPr>
      <xdr:blipFill>
        <a:blip xmlns:r="http://schemas.openxmlformats.org/officeDocument/2006/relationships" r:embed="rId15" cstate="print">
          <a:extLst>
            <a:ext uri="{28A0092B-C50C-407E-A947-70E740481C1C}">
              <a14:useLocalDpi xmlns="" xmlns:a14="http://schemas.microsoft.com/office/drawing/2010/main" val="0"/>
            </a:ext>
          </a:extLst>
        </a:blip>
        <a:srcRect/>
        <a:stretch>
          <a:fillRect/>
        </a:stretch>
      </xdr:blipFill>
      <xdr:spPr bwMode="auto">
        <a:xfrm>
          <a:off x="723900" y="11029950"/>
          <a:ext cx="1381125" cy="16573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fLocksWithSheet="0"/>
  </xdr:twoCellAnchor>
  <xdr:twoCellAnchor editAs="oneCell">
    <xdr:from>
      <xdr:col>15</xdr:col>
      <xdr:colOff>142875</xdr:colOff>
      <xdr:row>59</xdr:row>
      <xdr:rowOff>47625</xdr:rowOff>
    </xdr:from>
    <xdr:to>
      <xdr:col>27</xdr:col>
      <xdr:colOff>104775</xdr:colOff>
      <xdr:row>61</xdr:row>
      <xdr:rowOff>66675</xdr:rowOff>
    </xdr:to>
    <xdr:pic>
      <xdr:nvPicPr>
        <xdr:cNvPr id="19039887" name="Рисунок 10"/>
        <xdr:cNvPicPr>
          <a:picLocks noChangeAspect="1"/>
        </xdr:cNvPicPr>
      </xdr:nvPicPr>
      <xdr:blipFill>
        <a:blip xmlns:r="http://schemas.openxmlformats.org/officeDocument/2006/relationships" r:embed="rId16" cstate="print">
          <a:extLst>
            <a:ext uri="{28A0092B-C50C-407E-A947-70E740481C1C}">
              <a14:useLocalDpi xmlns="" xmlns:a14="http://schemas.microsoft.com/office/drawing/2010/main" val="0"/>
            </a:ext>
          </a:extLst>
        </a:blip>
        <a:srcRect/>
        <a:stretch>
          <a:fillRect/>
        </a:stretch>
      </xdr:blipFill>
      <xdr:spPr bwMode="auto">
        <a:xfrm>
          <a:off x="4733925" y="10248900"/>
          <a:ext cx="3914775" cy="3429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15</xdr:col>
      <xdr:colOff>142875</xdr:colOff>
      <xdr:row>62</xdr:row>
      <xdr:rowOff>142875</xdr:rowOff>
    </xdr:from>
    <xdr:to>
      <xdr:col>27</xdr:col>
      <xdr:colOff>114300</xdr:colOff>
      <xdr:row>64</xdr:row>
      <xdr:rowOff>171450</xdr:rowOff>
    </xdr:to>
    <xdr:pic>
      <xdr:nvPicPr>
        <xdr:cNvPr id="19039888" name="Рисунок 11"/>
        <xdr:cNvPicPr>
          <a:picLocks noChangeAspect="1"/>
        </xdr:cNvPicPr>
      </xdr:nvPicPr>
      <xdr:blipFill>
        <a:blip xmlns:r="http://schemas.openxmlformats.org/officeDocument/2006/relationships" r:embed="rId17" cstate="print">
          <a:extLst>
            <a:ext uri="{28A0092B-C50C-407E-A947-70E740481C1C}">
              <a14:useLocalDpi xmlns="" xmlns:a14="http://schemas.microsoft.com/office/drawing/2010/main" val="0"/>
            </a:ext>
          </a:extLst>
        </a:blip>
        <a:srcRect/>
        <a:stretch>
          <a:fillRect/>
        </a:stretch>
      </xdr:blipFill>
      <xdr:spPr bwMode="auto">
        <a:xfrm>
          <a:off x="4733925" y="10753725"/>
          <a:ext cx="3924300" cy="3619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15</xdr:col>
      <xdr:colOff>142875</xdr:colOff>
      <xdr:row>61</xdr:row>
      <xdr:rowOff>9525</xdr:rowOff>
    </xdr:from>
    <xdr:to>
      <xdr:col>16</xdr:col>
      <xdr:colOff>19050</xdr:colOff>
      <xdr:row>63</xdr:row>
      <xdr:rowOff>38100</xdr:rowOff>
    </xdr:to>
    <xdr:pic>
      <xdr:nvPicPr>
        <xdr:cNvPr id="19039889" name="Рисунок 12"/>
        <xdr:cNvPicPr>
          <a:picLocks noChangeAspect="1"/>
        </xdr:cNvPicPr>
      </xdr:nvPicPr>
      <xdr:blipFill>
        <a:blip xmlns:r="http://schemas.openxmlformats.org/officeDocument/2006/relationships" r:embed="rId18" cstate="print">
          <a:extLst>
            <a:ext uri="{28A0092B-C50C-407E-A947-70E740481C1C}">
              <a14:useLocalDpi xmlns="" xmlns:a14="http://schemas.microsoft.com/office/drawing/2010/main" val="0"/>
            </a:ext>
          </a:extLst>
        </a:blip>
        <a:srcRect/>
        <a:stretch>
          <a:fillRect/>
        </a:stretch>
      </xdr:blipFill>
      <xdr:spPr bwMode="auto">
        <a:xfrm>
          <a:off x="4733925" y="10534650"/>
          <a:ext cx="104775" cy="2857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26</xdr:col>
      <xdr:colOff>238125</xdr:colOff>
      <xdr:row>61</xdr:row>
      <xdr:rowOff>0</xdr:rowOff>
    </xdr:from>
    <xdr:to>
      <xdr:col>27</xdr:col>
      <xdr:colOff>114300</xdr:colOff>
      <xdr:row>63</xdr:row>
      <xdr:rowOff>28575</xdr:rowOff>
    </xdr:to>
    <xdr:pic>
      <xdr:nvPicPr>
        <xdr:cNvPr id="19039890" name="Рисунок 15"/>
        <xdr:cNvPicPr>
          <a:picLocks noChangeAspect="1"/>
        </xdr:cNvPicPr>
      </xdr:nvPicPr>
      <xdr:blipFill>
        <a:blip xmlns:r="http://schemas.openxmlformats.org/officeDocument/2006/relationships" r:embed="rId19" cstate="print">
          <a:extLst>
            <a:ext uri="{28A0092B-C50C-407E-A947-70E740481C1C}">
              <a14:useLocalDpi xmlns="" xmlns:a14="http://schemas.microsoft.com/office/drawing/2010/main" val="0"/>
            </a:ext>
          </a:extLst>
        </a:blip>
        <a:srcRect/>
        <a:stretch>
          <a:fillRect/>
        </a:stretch>
      </xdr:blipFill>
      <xdr:spPr bwMode="auto">
        <a:xfrm>
          <a:off x="8477250" y="10525125"/>
          <a:ext cx="180975" cy="2857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23</xdr:col>
      <xdr:colOff>133350</xdr:colOff>
      <xdr:row>64</xdr:row>
      <xdr:rowOff>104775</xdr:rowOff>
    </xdr:from>
    <xdr:to>
      <xdr:col>27</xdr:col>
      <xdr:colOff>152400</xdr:colOff>
      <xdr:row>76</xdr:row>
      <xdr:rowOff>57150</xdr:rowOff>
    </xdr:to>
    <xdr:pic>
      <xdr:nvPicPr>
        <xdr:cNvPr id="19039891" name="Рисунок 37">
          <a:hlinkClick xmlns:r="http://schemas.openxmlformats.org/officeDocument/2006/relationships" r:id="rId20"/>
        </xdr:cNvPr>
        <xdr:cNvPicPr>
          <a:picLocks noChangeAspect="1"/>
        </xdr:cNvPicPr>
      </xdr:nvPicPr>
      <xdr:blipFill>
        <a:blip xmlns:r="http://schemas.openxmlformats.org/officeDocument/2006/relationships" r:embed="rId15" cstate="print">
          <a:extLst>
            <a:ext uri="{28A0092B-C50C-407E-A947-70E740481C1C}">
              <a14:useLocalDpi xmlns="" xmlns:a14="http://schemas.microsoft.com/office/drawing/2010/main" val="0"/>
            </a:ext>
          </a:extLst>
        </a:blip>
        <a:srcRect/>
        <a:stretch>
          <a:fillRect/>
        </a:stretch>
      </xdr:blipFill>
      <xdr:spPr bwMode="auto">
        <a:xfrm>
          <a:off x="7267575" y="11049000"/>
          <a:ext cx="1428750" cy="16573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fLocksWithSheet="0"/>
  </xdr:twoCellAnchor>
  <xdr:twoCellAnchor editAs="oneCell">
    <xdr:from>
      <xdr:col>3</xdr:col>
      <xdr:colOff>257175</xdr:colOff>
      <xdr:row>75</xdr:row>
      <xdr:rowOff>142875</xdr:rowOff>
    </xdr:from>
    <xdr:to>
      <xdr:col>16</xdr:col>
      <xdr:colOff>0</xdr:colOff>
      <xdr:row>81</xdr:row>
      <xdr:rowOff>47625</xdr:rowOff>
    </xdr:to>
    <xdr:pic>
      <xdr:nvPicPr>
        <xdr:cNvPr id="19039892" name="Рисунок 14"/>
        <xdr:cNvPicPr>
          <a:picLocks noChangeAspect="1"/>
        </xdr:cNvPicPr>
      </xdr:nvPicPr>
      <xdr:blipFill>
        <a:blip xmlns:r="http://schemas.openxmlformats.org/officeDocument/2006/relationships" r:embed="rId12" cstate="print">
          <a:extLst>
            <a:ext uri="{28A0092B-C50C-407E-A947-70E740481C1C}">
              <a14:useLocalDpi xmlns="" xmlns:a14="http://schemas.microsoft.com/office/drawing/2010/main" val="0"/>
            </a:ext>
          </a:extLst>
        </a:blip>
        <a:srcRect/>
        <a:stretch>
          <a:fillRect/>
        </a:stretch>
      </xdr:blipFill>
      <xdr:spPr bwMode="auto">
        <a:xfrm>
          <a:off x="819150" y="12630150"/>
          <a:ext cx="4000500" cy="8763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7</xdr:col>
      <xdr:colOff>266700</xdr:colOff>
      <xdr:row>64</xdr:row>
      <xdr:rowOff>66675</xdr:rowOff>
    </xdr:from>
    <xdr:to>
      <xdr:col>23</xdr:col>
      <xdr:colOff>152400</xdr:colOff>
      <xdr:row>76</xdr:row>
      <xdr:rowOff>28575</xdr:rowOff>
    </xdr:to>
    <xdr:pic>
      <xdr:nvPicPr>
        <xdr:cNvPr id="19039893" name="Рисунок 10"/>
        <xdr:cNvPicPr>
          <a:picLocks noChangeAspect="1"/>
        </xdr:cNvPicPr>
      </xdr:nvPicPr>
      <xdr:blipFill>
        <a:blip xmlns:r="http://schemas.openxmlformats.org/officeDocument/2006/relationships" r:embed="rId21" cstate="print">
          <a:extLst>
            <a:ext uri="{28A0092B-C50C-407E-A947-70E740481C1C}">
              <a14:useLocalDpi xmlns="" xmlns:a14="http://schemas.microsoft.com/office/drawing/2010/main" val="0"/>
            </a:ext>
          </a:extLst>
        </a:blip>
        <a:srcRect/>
        <a:stretch>
          <a:fillRect/>
        </a:stretch>
      </xdr:blipFill>
      <xdr:spPr bwMode="auto">
        <a:xfrm>
          <a:off x="2066925" y="11010900"/>
          <a:ext cx="5219700" cy="1666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15</xdr:col>
      <xdr:colOff>171450</xdr:colOff>
      <xdr:row>80</xdr:row>
      <xdr:rowOff>85725</xdr:rowOff>
    </xdr:from>
    <xdr:to>
      <xdr:col>27</xdr:col>
      <xdr:colOff>152400</xdr:colOff>
      <xdr:row>86</xdr:row>
      <xdr:rowOff>38100</xdr:rowOff>
    </xdr:to>
    <xdr:pic>
      <xdr:nvPicPr>
        <xdr:cNvPr id="19039894" name="Рисунок 13">
          <a:hlinkClick xmlns:r="http://schemas.openxmlformats.org/officeDocument/2006/relationships" r:id="rId22"/>
        </xdr:cNvPr>
        <xdr:cNvPicPr>
          <a:picLocks noChangeAspect="1"/>
        </xdr:cNvPicPr>
      </xdr:nvPicPr>
      <xdr:blipFill>
        <a:blip xmlns:r="http://schemas.openxmlformats.org/officeDocument/2006/relationships" r:embed="rId23" cstate="print">
          <a:extLst>
            <a:ext uri="{28A0092B-C50C-407E-A947-70E740481C1C}">
              <a14:useLocalDpi xmlns="" xmlns:a14="http://schemas.microsoft.com/office/drawing/2010/main" val="0"/>
            </a:ext>
          </a:extLst>
        </a:blip>
        <a:srcRect/>
        <a:stretch>
          <a:fillRect/>
        </a:stretch>
      </xdr:blipFill>
      <xdr:spPr bwMode="auto">
        <a:xfrm>
          <a:off x="4762500" y="13382625"/>
          <a:ext cx="3933825" cy="11239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3</xdr:col>
      <xdr:colOff>180975</xdr:colOff>
      <xdr:row>80</xdr:row>
      <xdr:rowOff>76200</xdr:rowOff>
    </xdr:from>
    <xdr:to>
      <xdr:col>15</xdr:col>
      <xdr:colOff>123825</xdr:colOff>
      <xdr:row>86</xdr:row>
      <xdr:rowOff>28575</xdr:rowOff>
    </xdr:to>
    <xdr:pic>
      <xdr:nvPicPr>
        <xdr:cNvPr id="19039895" name="Рисунок 39"/>
        <xdr:cNvPicPr>
          <a:picLocks noChangeAspect="1"/>
        </xdr:cNvPicPr>
      </xdr:nvPicPr>
      <xdr:blipFill>
        <a:blip xmlns:r="http://schemas.openxmlformats.org/officeDocument/2006/relationships" r:embed="rId23" cstate="print">
          <a:extLst>
            <a:ext uri="{28A0092B-C50C-407E-A947-70E740481C1C}">
              <a14:useLocalDpi xmlns="" xmlns:a14="http://schemas.microsoft.com/office/drawing/2010/main" val="0"/>
            </a:ext>
          </a:extLst>
        </a:blip>
        <a:srcRect/>
        <a:stretch>
          <a:fillRect/>
        </a:stretch>
      </xdr:blipFill>
      <xdr:spPr bwMode="auto">
        <a:xfrm>
          <a:off x="742950" y="13373100"/>
          <a:ext cx="3971925" cy="11239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59</xdr:row>
      <xdr:rowOff>104775</xdr:rowOff>
    </xdr:from>
    <xdr:to>
      <xdr:col>16</xdr:col>
      <xdr:colOff>0</xdr:colOff>
      <xdr:row>65</xdr:row>
      <xdr:rowOff>28575</xdr:rowOff>
    </xdr:to>
    <xdr:pic>
      <xdr:nvPicPr>
        <xdr:cNvPr id="19039896" name="Рисунок 14"/>
        <xdr:cNvPicPr>
          <a:picLocks noChangeAspect="1"/>
        </xdr:cNvPicPr>
      </xdr:nvPicPr>
      <xdr:blipFill>
        <a:blip xmlns:r="http://schemas.openxmlformats.org/officeDocument/2006/relationships" r:embed="rId12" cstate="print">
          <a:extLst>
            <a:ext uri="{28A0092B-C50C-407E-A947-70E740481C1C}">
              <a14:useLocalDpi xmlns="" xmlns:a14="http://schemas.microsoft.com/office/drawing/2010/main" val="0"/>
            </a:ext>
          </a:extLst>
        </a:blip>
        <a:srcRect/>
        <a:stretch>
          <a:fillRect/>
        </a:stretch>
      </xdr:blipFill>
      <xdr:spPr bwMode="auto">
        <a:xfrm>
          <a:off x="809625" y="10306050"/>
          <a:ext cx="4010025" cy="8763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295275</xdr:colOff>
      <xdr:row>51</xdr:row>
      <xdr:rowOff>190500</xdr:rowOff>
    </xdr:from>
    <xdr:to>
      <xdr:col>24</xdr:col>
      <xdr:colOff>28575</xdr:colOff>
      <xdr:row>55</xdr:row>
      <xdr:rowOff>85725</xdr:rowOff>
    </xdr:to>
    <xdr:pic>
      <xdr:nvPicPr>
        <xdr:cNvPr id="19039897" name="Рисунок 1">
          <a:hlinkClick xmlns:r="http://schemas.openxmlformats.org/officeDocument/2006/relationships" r:id="rId24"/>
        </xdr:cNvPr>
        <xdr:cNvPicPr>
          <a:picLocks noChangeAspect="1"/>
        </xdr:cNvPicPr>
      </xdr:nvPicPr>
      <xdr:blipFill>
        <a:blip xmlns:r="http://schemas.openxmlformats.org/officeDocument/2006/relationships" r:embed="rId25" cstate="print">
          <a:extLst>
            <a:ext uri="{28A0092B-C50C-407E-A947-70E740481C1C}">
              <a14:useLocalDpi xmlns="" xmlns:a14="http://schemas.microsoft.com/office/drawing/2010/main" val="0"/>
            </a:ext>
          </a:extLst>
        </a:blip>
        <a:srcRect/>
        <a:stretch>
          <a:fillRect/>
        </a:stretch>
      </xdr:blipFill>
      <xdr:spPr bwMode="auto">
        <a:xfrm>
          <a:off x="1790700" y="9077325"/>
          <a:ext cx="5810250" cy="571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18</xdr:col>
      <xdr:colOff>85725</xdr:colOff>
      <xdr:row>119</xdr:row>
      <xdr:rowOff>19050</xdr:rowOff>
    </xdr:from>
    <xdr:to>
      <xdr:col>18</xdr:col>
      <xdr:colOff>352425</xdr:colOff>
      <xdr:row>120</xdr:row>
      <xdr:rowOff>9525</xdr:rowOff>
    </xdr:to>
    <xdr:pic>
      <xdr:nvPicPr>
        <xdr:cNvPr id="19039898" name="Рисунок 6">
          <a:hlinkClick xmlns:r="http://schemas.openxmlformats.org/officeDocument/2006/relationships" r:id="rId26"/>
        </xdr:cNvPr>
        <xdr:cNvPicPr>
          <a:picLocks noChangeAspect="1"/>
        </xdr:cNvPicPr>
      </xdr:nvPicPr>
      <xdr:blipFill>
        <a:blip xmlns:r="http://schemas.openxmlformats.org/officeDocument/2006/relationships" r:embed="rId27" cstate="print">
          <a:extLst>
            <a:ext uri="{28A0092B-C50C-407E-A947-70E740481C1C}">
              <a14:useLocalDpi xmlns="" xmlns:a14="http://schemas.microsoft.com/office/drawing/2010/main" val="0"/>
            </a:ext>
          </a:extLst>
        </a:blip>
        <a:srcRect/>
        <a:stretch>
          <a:fillRect/>
        </a:stretch>
      </xdr:blipFill>
      <xdr:spPr bwMode="auto">
        <a:xfrm>
          <a:off x="5534025" y="19745325"/>
          <a:ext cx="266700" cy="1809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116</xdr:row>
      <xdr:rowOff>47625</xdr:rowOff>
    </xdr:from>
    <xdr:to>
      <xdr:col>4</xdr:col>
      <xdr:colOff>200025</xdr:colOff>
      <xdr:row>119</xdr:row>
      <xdr:rowOff>123825</xdr:rowOff>
    </xdr:to>
    <xdr:pic>
      <xdr:nvPicPr>
        <xdr:cNvPr id="19039899" name="Рисунок 11">
          <a:hlinkClick xmlns:r="http://schemas.openxmlformats.org/officeDocument/2006/relationships" r:id="rId28"/>
        </xdr:cNvPr>
        <xdr:cNvPicPr>
          <a:picLocks noChangeAspect="1"/>
        </xdr:cNvPicPr>
      </xdr:nvPicPr>
      <xdr:blipFill>
        <a:blip xmlns:r="http://schemas.openxmlformats.org/officeDocument/2006/relationships" r:embed="rId29" cstate="print">
          <a:extLst>
            <a:ext uri="{28A0092B-C50C-407E-A947-70E740481C1C}">
              <a14:useLocalDpi xmlns="" xmlns:a14="http://schemas.microsoft.com/office/drawing/2010/main" val="0"/>
            </a:ext>
          </a:extLst>
        </a:blip>
        <a:srcRect/>
        <a:stretch>
          <a:fillRect/>
        </a:stretch>
      </xdr:blipFill>
      <xdr:spPr bwMode="auto">
        <a:xfrm>
          <a:off x="152400" y="19450050"/>
          <a:ext cx="923925" cy="5619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8</xdr:col>
      <xdr:colOff>152400</xdr:colOff>
      <xdr:row>118</xdr:row>
      <xdr:rowOff>104775</xdr:rowOff>
    </xdr:from>
    <xdr:to>
      <xdr:col>11</xdr:col>
      <xdr:colOff>104775</xdr:colOff>
      <xdr:row>119</xdr:row>
      <xdr:rowOff>133350</xdr:rowOff>
    </xdr:to>
    <xdr:pic>
      <xdr:nvPicPr>
        <xdr:cNvPr id="19039900" name="Рисунок 2">
          <a:hlinkClick xmlns:r="http://schemas.openxmlformats.org/officeDocument/2006/relationships" r:id="rId28"/>
        </xdr:cNvPr>
        <xdr:cNvPicPr>
          <a:picLocks noChangeAspect="1"/>
        </xdr:cNvPicPr>
      </xdr:nvPicPr>
      <xdr:blipFill>
        <a:blip xmlns:r="http://schemas.openxmlformats.org/officeDocument/2006/relationships" r:embed="rId30" cstate="print">
          <a:extLst>
            <a:ext uri="{28A0092B-C50C-407E-A947-70E740481C1C}">
              <a14:useLocalDpi xmlns="" xmlns:a14="http://schemas.microsoft.com/office/drawing/2010/main" val="0"/>
            </a:ext>
          </a:extLst>
        </a:blip>
        <a:srcRect/>
        <a:stretch>
          <a:fillRect/>
        </a:stretch>
      </xdr:blipFill>
      <xdr:spPr bwMode="auto">
        <a:xfrm>
          <a:off x="2333625" y="19831050"/>
          <a:ext cx="1019175"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19050</xdr:colOff>
      <xdr:row>118</xdr:row>
      <xdr:rowOff>104775</xdr:rowOff>
    </xdr:from>
    <xdr:to>
      <xdr:col>8</xdr:col>
      <xdr:colOff>9525</xdr:colOff>
      <xdr:row>119</xdr:row>
      <xdr:rowOff>142875</xdr:rowOff>
    </xdr:to>
    <xdr:pic>
      <xdr:nvPicPr>
        <xdr:cNvPr id="19039901" name="Рисунок 6">
          <a:hlinkClick xmlns:r="http://schemas.openxmlformats.org/officeDocument/2006/relationships" r:id="rId28"/>
        </xdr:cNvPr>
        <xdr:cNvPicPr>
          <a:picLocks noChangeAspect="1"/>
        </xdr:cNvPicPr>
      </xdr:nvPicPr>
      <xdr:blipFill>
        <a:blip xmlns:r="http://schemas.openxmlformats.org/officeDocument/2006/relationships" r:embed="rId31" cstate="print">
          <a:extLst>
            <a:ext uri="{28A0092B-C50C-407E-A947-70E740481C1C}">
              <a14:useLocalDpi xmlns="" xmlns:a14="http://schemas.microsoft.com/office/drawing/2010/main" val="0"/>
            </a:ext>
          </a:extLst>
        </a:blip>
        <a:srcRect/>
        <a:stretch>
          <a:fillRect/>
        </a:stretch>
      </xdr:blipFill>
      <xdr:spPr bwMode="auto">
        <a:xfrm>
          <a:off x="1200150" y="19831050"/>
          <a:ext cx="990600"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12</xdr:col>
      <xdr:colOff>295275</xdr:colOff>
      <xdr:row>215</xdr:row>
      <xdr:rowOff>95250</xdr:rowOff>
    </xdr:from>
    <xdr:to>
      <xdr:col>18</xdr:col>
      <xdr:colOff>76200</xdr:colOff>
      <xdr:row>226</xdr:row>
      <xdr:rowOff>238125</xdr:rowOff>
    </xdr:to>
    <xdr:pic>
      <xdr:nvPicPr>
        <xdr:cNvPr id="19039902" name="Рисунок 12"/>
        <xdr:cNvPicPr>
          <a:picLocks noChangeAspect="1"/>
        </xdr:cNvPicPr>
      </xdr:nvPicPr>
      <xdr:blipFill>
        <a:blip xmlns:r="http://schemas.openxmlformats.org/officeDocument/2006/relationships" r:embed="rId32" cstate="print">
          <a:extLst>
            <a:ext uri="{28A0092B-C50C-407E-A947-70E740481C1C}">
              <a14:useLocalDpi xmlns="" xmlns:a14="http://schemas.microsoft.com/office/drawing/2010/main" val="0"/>
            </a:ext>
          </a:extLst>
        </a:blip>
        <a:srcRect/>
        <a:stretch>
          <a:fillRect/>
        </a:stretch>
      </xdr:blipFill>
      <xdr:spPr bwMode="auto">
        <a:xfrm>
          <a:off x="3895725" y="42662475"/>
          <a:ext cx="1628775" cy="2114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fLocksWithSheet="0"/>
  </xdr:twoCellAnchor>
  <xdr:oneCellAnchor>
    <xdr:from>
      <xdr:col>13</xdr:col>
      <xdr:colOff>114300</xdr:colOff>
      <xdr:row>217</xdr:row>
      <xdr:rowOff>28575</xdr:rowOff>
    </xdr:from>
    <xdr:ext cx="1327096" cy="392615"/>
    <xdr:sp macro="" textlink="">
      <xdr:nvSpPr>
        <xdr:cNvPr id="32" name="Прямоугольник 31"/>
        <xdr:cNvSpPr/>
      </xdr:nvSpPr>
      <xdr:spPr>
        <a:xfrm>
          <a:off x="4067175" y="43053000"/>
          <a:ext cx="1327096" cy="392615"/>
        </a:xfrm>
        <a:prstGeom prst="rect">
          <a:avLst/>
        </a:prstGeom>
        <a:noFill/>
      </xdr:spPr>
      <xdr:txBody>
        <a:bodyPr wrap="none" lIns="91440" tIns="45720" rIns="91440" bIns="45720" anchor="ctr">
          <a:noAutofit/>
        </a:bodyPr>
        <a:lstStyle/>
        <a:p>
          <a:pPr algn="ctr"/>
          <a:r>
            <a:rPr lang="en-US" sz="2400" b="1" cap="none" spc="50">
              <a:ln w="13500">
                <a:solidFill>
                  <a:schemeClr val="accent1">
                    <a:shade val="2500"/>
                    <a:alpha val="6500"/>
                  </a:schemeClr>
                </a:solidFill>
                <a:prstDash val="solid"/>
              </a:ln>
              <a:solidFill>
                <a:schemeClr val="accent1">
                  <a:tint val="3000"/>
                  <a:alpha val="95000"/>
                </a:schemeClr>
              </a:solidFill>
              <a:effectLst>
                <a:innerShdw blurRad="50900" dist="38500" dir="13500000">
                  <a:srgbClr val="000000">
                    <a:alpha val="60000"/>
                  </a:srgbClr>
                </a:innerShdw>
              </a:effectLst>
              <a:latin typeface="Algerian" pitchFamily="82" charset="0"/>
            </a:rPr>
            <a:t>R.I.P</a:t>
          </a:r>
          <a:r>
            <a:rPr lang="en-US" sz="2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a:t>
          </a:r>
          <a:endParaRPr lang="ru-RU" sz="2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oneCellAnchor>
    <xdr:from>
      <xdr:col>13</xdr:col>
      <xdr:colOff>152400</xdr:colOff>
      <xdr:row>225</xdr:row>
      <xdr:rowOff>190500</xdr:rowOff>
    </xdr:from>
    <xdr:ext cx="1337988" cy="242446"/>
    <xdr:sp macro="" textlink="">
      <xdr:nvSpPr>
        <xdr:cNvPr id="33" name="Прямоугольник 32"/>
        <xdr:cNvSpPr/>
      </xdr:nvSpPr>
      <xdr:spPr>
        <a:xfrm>
          <a:off x="4105275" y="44510325"/>
          <a:ext cx="1337988" cy="242446"/>
        </a:xfrm>
        <a:prstGeom prst="rect">
          <a:avLst/>
        </a:prstGeom>
        <a:noFill/>
      </xdr:spPr>
      <xdr:txBody>
        <a:bodyPr wrap="square" lIns="91440" tIns="45720" rIns="91440" bIns="45720" anchor="ctr">
          <a:noAutofit/>
        </a:bodyPr>
        <a:lstStyle/>
        <a:p>
          <a:pPr algn="ctr"/>
          <a:r>
            <a:rPr lang="ru-RU" sz="13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человек</a:t>
          </a:r>
        </a:p>
      </xdr:txBody>
    </xdr:sp>
    <xdr:clientData/>
  </xdr:oneCellAnchor>
  <xdr:twoCellAnchor editAs="oneCell">
    <xdr:from>
      <xdr:col>0</xdr:col>
      <xdr:colOff>1</xdr:colOff>
      <xdr:row>0</xdr:row>
      <xdr:rowOff>1</xdr:rowOff>
    </xdr:from>
    <xdr:to>
      <xdr:col>1</xdr:col>
      <xdr:colOff>228057</xdr:colOff>
      <xdr:row>1</xdr:row>
      <xdr:rowOff>142876</xdr:rowOff>
    </xdr:to>
    <xdr:pic>
      <xdr:nvPicPr>
        <xdr:cNvPr id="34" name="Рисунок 33"/>
        <xdr:cNvPicPr>
          <a:picLocks noChangeAspect="1"/>
        </xdr:cNvPicPr>
      </xdr:nvPicPr>
      <xdr:blipFill>
        <a:blip xmlns:r="http://schemas.openxmlformats.org/officeDocument/2006/relationships" r:embed="rId33" cstate="print">
          <a:extLst>
            <a:ext uri="{28A0092B-C50C-407E-A947-70E740481C1C}">
              <a14:useLocalDpi xmlns="" xmlns:a14="http://schemas.microsoft.com/office/drawing/2010/main" val="0"/>
            </a:ext>
          </a:extLst>
        </a:blip>
        <a:stretch>
          <a:fillRect/>
        </a:stretch>
      </xdr:blipFill>
      <xdr:spPr>
        <a:xfrm>
          <a:off x="1" y="1"/>
          <a:ext cx="513806" cy="304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495300</xdr:colOff>
      <xdr:row>3</xdr:row>
      <xdr:rowOff>180975</xdr:rowOff>
    </xdr:from>
    <xdr:to>
      <xdr:col>9</xdr:col>
      <xdr:colOff>495300</xdr:colOff>
      <xdr:row>5</xdr:row>
      <xdr:rowOff>19050</xdr:rowOff>
    </xdr:to>
    <xdr:graphicFrame macro="">
      <xdr:nvGraphicFramePr>
        <xdr:cNvPr id="18953487"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485775</xdr:colOff>
      <xdr:row>6</xdr:row>
      <xdr:rowOff>0</xdr:rowOff>
    </xdr:from>
    <xdr:to>
      <xdr:col>9</xdr:col>
      <xdr:colOff>495300</xdr:colOff>
      <xdr:row>7</xdr:row>
      <xdr:rowOff>28575</xdr:rowOff>
    </xdr:to>
    <xdr:graphicFrame macro="">
      <xdr:nvGraphicFramePr>
        <xdr:cNvPr id="18953488" name="Диаграмма 3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533400</xdr:colOff>
      <xdr:row>12</xdr:row>
      <xdr:rowOff>0</xdr:rowOff>
    </xdr:from>
    <xdr:to>
      <xdr:col>9</xdr:col>
      <xdr:colOff>533400</xdr:colOff>
      <xdr:row>12</xdr:row>
      <xdr:rowOff>180975</xdr:rowOff>
    </xdr:to>
    <xdr:graphicFrame macro="">
      <xdr:nvGraphicFramePr>
        <xdr:cNvPr id="18953489" name="Диаграмма 3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533400</xdr:colOff>
      <xdr:row>14</xdr:row>
      <xdr:rowOff>0</xdr:rowOff>
    </xdr:from>
    <xdr:to>
      <xdr:col>9</xdr:col>
      <xdr:colOff>533400</xdr:colOff>
      <xdr:row>15</xdr:row>
      <xdr:rowOff>0</xdr:rowOff>
    </xdr:to>
    <xdr:graphicFrame macro="">
      <xdr:nvGraphicFramePr>
        <xdr:cNvPr id="18953490" name="Диаграмма 3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533400</xdr:colOff>
      <xdr:row>17</xdr:row>
      <xdr:rowOff>161925</xdr:rowOff>
    </xdr:from>
    <xdr:to>
      <xdr:col>9</xdr:col>
      <xdr:colOff>561975</xdr:colOff>
      <xdr:row>18</xdr:row>
      <xdr:rowOff>161925</xdr:rowOff>
    </xdr:to>
    <xdr:graphicFrame macro="">
      <xdr:nvGraphicFramePr>
        <xdr:cNvPr id="18953491" name="Диаграмма 3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523875</xdr:colOff>
      <xdr:row>20</xdr:row>
      <xdr:rowOff>9525</xdr:rowOff>
    </xdr:from>
    <xdr:to>
      <xdr:col>9</xdr:col>
      <xdr:colOff>571500</xdr:colOff>
      <xdr:row>21</xdr:row>
      <xdr:rowOff>19050</xdr:rowOff>
    </xdr:to>
    <xdr:graphicFrame macro="">
      <xdr:nvGraphicFramePr>
        <xdr:cNvPr id="18953492" name="Диаграмма 3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523875</xdr:colOff>
      <xdr:row>22</xdr:row>
      <xdr:rowOff>9525</xdr:rowOff>
    </xdr:from>
    <xdr:to>
      <xdr:col>9</xdr:col>
      <xdr:colOff>561975</xdr:colOff>
      <xdr:row>23</xdr:row>
      <xdr:rowOff>38100</xdr:rowOff>
    </xdr:to>
    <xdr:graphicFrame macro="">
      <xdr:nvGraphicFramePr>
        <xdr:cNvPr id="18953493" name="Диаграмма 3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476250</xdr:colOff>
      <xdr:row>8</xdr:row>
      <xdr:rowOff>0</xdr:rowOff>
    </xdr:from>
    <xdr:to>
      <xdr:col>9</xdr:col>
      <xdr:colOff>514350</xdr:colOff>
      <xdr:row>9</xdr:row>
      <xdr:rowOff>19050</xdr:rowOff>
    </xdr:to>
    <xdr:graphicFrame macro="">
      <xdr:nvGraphicFramePr>
        <xdr:cNvPr id="18953494" name="Диаграмма 3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361950</xdr:colOff>
      <xdr:row>29</xdr:row>
      <xdr:rowOff>76200</xdr:rowOff>
    </xdr:from>
    <xdr:to>
      <xdr:col>8</xdr:col>
      <xdr:colOff>285750</xdr:colOff>
      <xdr:row>30</xdr:row>
      <xdr:rowOff>123825</xdr:rowOff>
    </xdr:to>
    <xdr:graphicFrame macro="">
      <xdr:nvGraphicFramePr>
        <xdr:cNvPr id="18953495" name="Диаграмма 33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0</xdr:col>
      <xdr:colOff>0</xdr:colOff>
      <xdr:row>0</xdr:row>
      <xdr:rowOff>0</xdr:rowOff>
    </xdr:from>
    <xdr:to>
      <xdr:col>1</xdr:col>
      <xdr:colOff>254106</xdr:colOff>
      <xdr:row>1</xdr:row>
      <xdr:rowOff>123825</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 xmlns:a14="http://schemas.microsoft.com/office/drawing/2010/main" val="0"/>
            </a:ext>
          </a:extLst>
        </a:blip>
        <a:stretch>
          <a:fillRect/>
        </a:stretch>
      </xdr:blipFill>
      <xdr:spPr>
        <a:xfrm>
          <a:off x="0" y="0"/>
          <a:ext cx="863706"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9525</xdr:colOff>
      <xdr:row>445</xdr:row>
      <xdr:rowOff>38100</xdr:rowOff>
    </xdr:from>
    <xdr:to>
      <xdr:col>7</xdr:col>
      <xdr:colOff>752475</xdr:colOff>
      <xdr:row>452</xdr:row>
      <xdr:rowOff>38100</xdr:rowOff>
    </xdr:to>
    <xdr:pic>
      <xdr:nvPicPr>
        <xdr:cNvPr id="18983321" name="Picture 43">
          <a:hlinkClick xmlns:r="http://schemas.openxmlformats.org/officeDocument/2006/relationships" r:id="rId1" tgtFrame="_parent"/>
        </xdr:cNvPr>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5534025" y="84867750"/>
          <a:ext cx="742950" cy="1400175"/>
        </a:xfrm>
        <a:prstGeom prst="rect">
          <a:avLst/>
        </a:prstGeom>
        <a:noFill/>
        <a:ln>
          <a:noFill/>
        </a:ln>
        <a:effectLst/>
        <a:extLst>
          <a:ext uri="{909E8E84-426E-40DD-AFC4-6F175D3DCCD1}">
            <a14:hiddenFill xmlns=""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7</xdr:col>
      <xdr:colOff>685800</xdr:colOff>
      <xdr:row>493</xdr:row>
      <xdr:rowOff>85725</xdr:rowOff>
    </xdr:from>
    <xdr:to>
      <xdr:col>8</xdr:col>
      <xdr:colOff>714375</xdr:colOff>
      <xdr:row>498</xdr:row>
      <xdr:rowOff>28575</xdr:rowOff>
    </xdr:to>
    <xdr:pic>
      <xdr:nvPicPr>
        <xdr:cNvPr id="18983322" name="Picture 48">
          <a:hlinkClick xmlns:r="http://schemas.openxmlformats.org/officeDocument/2006/relationships" r:id="rId3" tgtFrame="_parent"/>
        </xdr:cNvPr>
        <xdr:cNvPicPr>
          <a:picLocks noChangeAspect="1" noChangeArrowheads="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bwMode="auto">
        <a:xfrm>
          <a:off x="6210300" y="93916500"/>
          <a:ext cx="847725" cy="847725"/>
        </a:xfrm>
        <a:prstGeom prst="rect">
          <a:avLst/>
        </a:prstGeom>
        <a:noFill/>
        <a:ln>
          <a:noFill/>
        </a:ln>
        <a:effectLst/>
        <a:extLst>
          <a:ext uri="{909E8E84-426E-40DD-AFC4-6F175D3DCCD1}">
            <a14:hiddenFill xmlns=""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5</xdr:col>
      <xdr:colOff>66675</xdr:colOff>
      <xdr:row>8</xdr:row>
      <xdr:rowOff>85725</xdr:rowOff>
    </xdr:from>
    <xdr:to>
      <xdr:col>6</xdr:col>
      <xdr:colOff>85725</xdr:colOff>
      <xdr:row>24</xdr:row>
      <xdr:rowOff>19050</xdr:rowOff>
    </xdr:to>
    <xdr:pic>
      <xdr:nvPicPr>
        <xdr:cNvPr id="18983323" name="Picture 62"/>
        <xdr:cNvPicPr>
          <a:picLocks noChangeAspect="1"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3952875" y="1466850"/>
          <a:ext cx="838200" cy="2724150"/>
        </a:xfrm>
        <a:prstGeom prst="rect">
          <a:avLst/>
        </a:prstGeom>
        <a:noFill/>
        <a:ln>
          <a:noFill/>
        </a:ln>
        <a:effectLst/>
        <a:extLst>
          <a:ext uri="{909E8E84-426E-40DD-AFC4-6F175D3DCCD1}">
            <a14:hiddenFill xmlns=""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3</xdr:col>
      <xdr:colOff>695325</xdr:colOff>
      <xdr:row>22</xdr:row>
      <xdr:rowOff>142875</xdr:rowOff>
    </xdr:from>
    <xdr:to>
      <xdr:col>7</xdr:col>
      <xdr:colOff>714375</xdr:colOff>
      <xdr:row>34</xdr:row>
      <xdr:rowOff>28575</xdr:rowOff>
    </xdr:to>
    <xdr:pic>
      <xdr:nvPicPr>
        <xdr:cNvPr id="18983324" name="Picture 63"/>
        <xdr:cNvPicPr>
          <a:picLocks noChangeAspect="1" noChangeArrowheads="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rcRect/>
        <a:stretch>
          <a:fillRect/>
        </a:stretch>
      </xdr:blipFill>
      <xdr:spPr bwMode="auto">
        <a:xfrm>
          <a:off x="2943225" y="3990975"/>
          <a:ext cx="3295650" cy="1828800"/>
        </a:xfrm>
        <a:prstGeom prst="rect">
          <a:avLst/>
        </a:prstGeom>
        <a:noFill/>
        <a:ln>
          <a:noFill/>
        </a:ln>
        <a:effectLst/>
        <a:extLst>
          <a:ext uri="{909E8E84-426E-40DD-AFC4-6F175D3DCCD1}">
            <a14:hiddenFill xmlns=""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5</xdr:col>
      <xdr:colOff>495300</xdr:colOff>
      <xdr:row>461</xdr:row>
      <xdr:rowOff>161925</xdr:rowOff>
    </xdr:from>
    <xdr:to>
      <xdr:col>8</xdr:col>
      <xdr:colOff>733425</xdr:colOff>
      <xdr:row>472</xdr:row>
      <xdr:rowOff>142875</xdr:rowOff>
    </xdr:to>
    <xdr:pic>
      <xdr:nvPicPr>
        <xdr:cNvPr id="18983325" name="Рисунок 1">
          <a:hlinkClick xmlns:r="http://schemas.openxmlformats.org/officeDocument/2006/relationships" r:id="rId7"/>
        </xdr:cNvPr>
        <xdr:cNvPicPr>
          <a:picLocks noChangeAspect="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rcRect/>
        <a:stretch>
          <a:fillRect/>
        </a:stretch>
      </xdr:blipFill>
      <xdr:spPr bwMode="auto">
        <a:xfrm>
          <a:off x="4381500" y="88163400"/>
          <a:ext cx="2695575" cy="2352675"/>
        </a:xfrm>
        <a:prstGeom prst="rect">
          <a:avLst/>
        </a:prstGeom>
        <a:noFill/>
        <a:ln w="9525">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3</xdr:col>
      <xdr:colOff>228600</xdr:colOff>
      <xdr:row>493</xdr:row>
      <xdr:rowOff>19050</xdr:rowOff>
    </xdr:from>
    <xdr:to>
      <xdr:col>4</xdr:col>
      <xdr:colOff>333375</xdr:colOff>
      <xdr:row>498</xdr:row>
      <xdr:rowOff>47625</xdr:rowOff>
    </xdr:to>
    <xdr:pic>
      <xdr:nvPicPr>
        <xdr:cNvPr id="18983326" name="Рисунок 2">
          <a:hlinkClick xmlns:r="http://schemas.openxmlformats.org/officeDocument/2006/relationships" r:id="rId9"/>
        </xdr:cNvPr>
        <xdr:cNvPicPr>
          <a:picLocks noChangeAspect="1"/>
        </xdr:cNvPicPr>
      </xdr:nvPicPr>
      <xdr:blipFill>
        <a:blip xmlns:r="http://schemas.openxmlformats.org/officeDocument/2006/relationships" r:embed="rId10" cstate="print">
          <a:extLst>
            <a:ext uri="{28A0092B-C50C-407E-A947-70E740481C1C}">
              <a14:useLocalDpi xmlns="" xmlns:a14="http://schemas.microsoft.com/office/drawing/2010/main" val="0"/>
            </a:ext>
          </a:extLst>
        </a:blip>
        <a:srcRect/>
        <a:stretch>
          <a:fillRect/>
        </a:stretch>
      </xdr:blipFill>
      <xdr:spPr bwMode="auto">
        <a:xfrm>
          <a:off x="2476500" y="93849825"/>
          <a:ext cx="923925" cy="9334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523875</xdr:colOff>
      <xdr:row>493</xdr:row>
      <xdr:rowOff>76200</xdr:rowOff>
    </xdr:from>
    <xdr:to>
      <xdr:col>7</xdr:col>
      <xdr:colOff>504825</xdr:colOff>
      <xdr:row>497</xdr:row>
      <xdr:rowOff>152400</xdr:rowOff>
    </xdr:to>
    <xdr:pic>
      <xdr:nvPicPr>
        <xdr:cNvPr id="18983327" name="Рисунок 1">
          <a:hlinkClick xmlns:r="http://schemas.openxmlformats.org/officeDocument/2006/relationships" r:id="rId11"/>
        </xdr:cNvPr>
        <xdr:cNvPicPr>
          <a:picLocks noChangeAspect="1"/>
        </xdr:cNvPicPr>
      </xdr:nvPicPr>
      <xdr:blipFill>
        <a:blip xmlns:r="http://schemas.openxmlformats.org/officeDocument/2006/relationships" r:embed="rId12" cstate="print">
          <a:extLst>
            <a:ext uri="{28A0092B-C50C-407E-A947-70E740481C1C}">
              <a14:useLocalDpi xmlns="" xmlns:a14="http://schemas.microsoft.com/office/drawing/2010/main" val="0"/>
            </a:ext>
          </a:extLst>
        </a:blip>
        <a:srcRect/>
        <a:stretch>
          <a:fillRect/>
        </a:stretch>
      </xdr:blipFill>
      <xdr:spPr bwMode="auto">
        <a:xfrm>
          <a:off x="5229225" y="93906975"/>
          <a:ext cx="800100" cy="800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7</xdr:col>
      <xdr:colOff>781050</xdr:colOff>
      <xdr:row>6</xdr:row>
      <xdr:rowOff>47625</xdr:rowOff>
    </xdr:from>
    <xdr:to>
      <xdr:col>8</xdr:col>
      <xdr:colOff>66675</xdr:colOff>
      <xdr:row>21</xdr:row>
      <xdr:rowOff>114300</xdr:rowOff>
    </xdr:to>
    <xdr:sp macro="" textlink="">
      <xdr:nvSpPr>
        <xdr:cNvPr id="2" name="Прямоугольник 1"/>
        <xdr:cNvSpPr/>
      </xdr:nvSpPr>
      <xdr:spPr bwMode="auto">
        <a:xfrm>
          <a:off x="6305550" y="53844825"/>
          <a:ext cx="104775" cy="3067050"/>
        </a:xfrm>
        <a:prstGeom prst="rect">
          <a:avLst/>
        </a:prstGeom>
        <a:solidFill>
          <a:schemeClr val="bg1"/>
        </a:solidFill>
        <a:ln>
          <a:solidFill>
            <a:schemeClr val="bg1"/>
          </a:solidFill>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endParaRPr lang="ru-RU"/>
        </a:p>
      </xdr:txBody>
    </xdr:sp>
    <xdr:clientData/>
  </xdr:twoCellAnchor>
  <xdr:twoCellAnchor>
    <xdr:from>
      <xdr:col>4</xdr:col>
      <xdr:colOff>733425</xdr:colOff>
      <xdr:row>4</xdr:row>
      <xdr:rowOff>190500</xdr:rowOff>
    </xdr:from>
    <xdr:to>
      <xdr:col>5</xdr:col>
      <xdr:colOff>19050</xdr:colOff>
      <xdr:row>21</xdr:row>
      <xdr:rowOff>57150</xdr:rowOff>
    </xdr:to>
    <xdr:sp macro="" textlink="">
      <xdr:nvSpPr>
        <xdr:cNvPr id="15" name="Прямоугольник 14"/>
        <xdr:cNvSpPr/>
      </xdr:nvSpPr>
      <xdr:spPr bwMode="auto">
        <a:xfrm>
          <a:off x="3800475" y="53787675"/>
          <a:ext cx="104775" cy="3067050"/>
        </a:xfrm>
        <a:prstGeom prst="rect">
          <a:avLst/>
        </a:prstGeom>
        <a:solidFill>
          <a:schemeClr val="bg1"/>
        </a:solidFill>
        <a:ln>
          <a:solidFill>
            <a:schemeClr val="bg1"/>
          </a:solidFill>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endParaRPr lang="ru-RU"/>
        </a:p>
      </xdr:txBody>
    </xdr:sp>
    <xdr:clientData/>
  </xdr:twoCellAnchor>
  <xdr:twoCellAnchor editAs="oneCell">
    <xdr:from>
      <xdr:col>3</xdr:col>
      <xdr:colOff>104775</xdr:colOff>
      <xdr:row>445</xdr:row>
      <xdr:rowOff>38100</xdr:rowOff>
    </xdr:from>
    <xdr:to>
      <xdr:col>4</xdr:col>
      <xdr:colOff>28575</xdr:colOff>
      <xdr:row>452</xdr:row>
      <xdr:rowOff>38100</xdr:rowOff>
    </xdr:to>
    <xdr:pic>
      <xdr:nvPicPr>
        <xdr:cNvPr id="18983330" name="Рисунок 2">
          <a:hlinkClick xmlns:r="http://schemas.openxmlformats.org/officeDocument/2006/relationships" r:id="rId13"/>
        </xdr:cNvPr>
        <xdr:cNvPicPr>
          <a:picLocks noChangeAspect="1"/>
        </xdr:cNvPicPr>
      </xdr:nvPicPr>
      <xdr:blipFill>
        <a:blip xmlns:r="http://schemas.openxmlformats.org/officeDocument/2006/relationships" r:embed="rId14" cstate="print">
          <a:extLst>
            <a:ext uri="{28A0092B-C50C-407E-A947-70E740481C1C}">
              <a14:useLocalDpi xmlns="" xmlns:a14="http://schemas.microsoft.com/office/drawing/2010/main" val="0"/>
            </a:ext>
          </a:extLst>
        </a:blip>
        <a:srcRect/>
        <a:stretch>
          <a:fillRect/>
        </a:stretch>
      </xdr:blipFill>
      <xdr:spPr bwMode="auto">
        <a:xfrm>
          <a:off x="2352675" y="84867750"/>
          <a:ext cx="742950" cy="14001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381000</xdr:colOff>
      <xdr:row>459</xdr:row>
      <xdr:rowOff>28575</xdr:rowOff>
    </xdr:from>
    <xdr:to>
      <xdr:col>5</xdr:col>
      <xdr:colOff>447675</xdr:colOff>
      <xdr:row>473</xdr:row>
      <xdr:rowOff>123825</xdr:rowOff>
    </xdr:to>
    <xdr:pic>
      <xdr:nvPicPr>
        <xdr:cNvPr id="18983331" name="Рисунок 3"/>
        <xdr:cNvPicPr>
          <a:picLocks noChangeAspect="1"/>
        </xdr:cNvPicPr>
      </xdr:nvPicPr>
      <xdr:blipFill>
        <a:blip xmlns:r="http://schemas.openxmlformats.org/officeDocument/2006/relationships" r:embed="rId15" cstate="print">
          <a:extLst>
            <a:ext uri="{28A0092B-C50C-407E-A947-70E740481C1C}">
              <a14:useLocalDpi xmlns="" xmlns:a14="http://schemas.microsoft.com/office/drawing/2010/main" val="0"/>
            </a:ext>
          </a:extLst>
        </a:blip>
        <a:srcRect/>
        <a:stretch>
          <a:fillRect/>
        </a:stretch>
      </xdr:blipFill>
      <xdr:spPr bwMode="auto">
        <a:xfrm>
          <a:off x="4267200" y="87658575"/>
          <a:ext cx="66675" cy="30003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xdr:col>
      <xdr:colOff>600075</xdr:colOff>
      <xdr:row>461</xdr:row>
      <xdr:rowOff>95250</xdr:rowOff>
    </xdr:from>
    <xdr:to>
      <xdr:col>4</xdr:col>
      <xdr:colOff>771525</xdr:colOff>
      <xdr:row>473</xdr:row>
      <xdr:rowOff>38100</xdr:rowOff>
    </xdr:to>
    <xdr:pic>
      <xdr:nvPicPr>
        <xdr:cNvPr id="18983333" name="Рисунок 5">
          <a:hlinkClick xmlns:r="http://schemas.openxmlformats.org/officeDocument/2006/relationships" r:id="rId16"/>
        </xdr:cNvPr>
        <xdr:cNvPicPr>
          <a:picLocks noChangeAspect="1"/>
        </xdr:cNvPicPr>
      </xdr:nvPicPr>
      <xdr:blipFill>
        <a:blip xmlns:r="http://schemas.openxmlformats.org/officeDocument/2006/relationships" r:embed="rId17" cstate="print">
          <a:extLst>
            <a:ext uri="{28A0092B-C50C-407E-A947-70E740481C1C}">
              <a14:useLocalDpi xmlns="" xmlns:a14="http://schemas.microsoft.com/office/drawing/2010/main" val="0"/>
            </a:ext>
          </a:extLst>
        </a:blip>
        <a:srcRect/>
        <a:stretch>
          <a:fillRect/>
        </a:stretch>
      </xdr:blipFill>
      <xdr:spPr bwMode="auto">
        <a:xfrm>
          <a:off x="2028825" y="88096725"/>
          <a:ext cx="1809750" cy="2476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485775</xdr:colOff>
      <xdr:row>493</xdr:row>
      <xdr:rowOff>104775</xdr:rowOff>
    </xdr:from>
    <xdr:to>
      <xdr:col>6</xdr:col>
      <xdr:colOff>304800</xdr:colOff>
      <xdr:row>498</xdr:row>
      <xdr:rowOff>57150</xdr:rowOff>
    </xdr:to>
    <xdr:pic>
      <xdr:nvPicPr>
        <xdr:cNvPr id="18983334" name="Рисунок 6">
          <a:hlinkClick xmlns:r="http://schemas.openxmlformats.org/officeDocument/2006/relationships" r:id="rId18"/>
        </xdr:cNvPr>
        <xdr:cNvPicPr>
          <a:picLocks noChangeAspect="1"/>
        </xdr:cNvPicPr>
      </xdr:nvPicPr>
      <xdr:blipFill>
        <a:blip xmlns:r="http://schemas.openxmlformats.org/officeDocument/2006/relationships" r:embed="rId19" cstate="print">
          <a:extLst>
            <a:ext uri="{28A0092B-C50C-407E-A947-70E740481C1C}">
              <a14:useLocalDpi xmlns="" xmlns:a14="http://schemas.microsoft.com/office/drawing/2010/main" val="0"/>
            </a:ext>
          </a:extLst>
        </a:blip>
        <a:srcRect/>
        <a:stretch>
          <a:fillRect/>
        </a:stretch>
      </xdr:blipFill>
      <xdr:spPr bwMode="auto">
        <a:xfrm>
          <a:off x="3552825" y="93935550"/>
          <a:ext cx="1457325" cy="8572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xdr:col>
      <xdr:colOff>133350</xdr:colOff>
      <xdr:row>493</xdr:row>
      <xdr:rowOff>38100</xdr:rowOff>
    </xdr:from>
    <xdr:to>
      <xdr:col>3</xdr:col>
      <xdr:colOff>133350</xdr:colOff>
      <xdr:row>498</xdr:row>
      <xdr:rowOff>76200</xdr:rowOff>
    </xdr:to>
    <xdr:pic>
      <xdr:nvPicPr>
        <xdr:cNvPr id="18983335" name="Рисунок 8">
          <a:hlinkClick xmlns:r="http://schemas.openxmlformats.org/officeDocument/2006/relationships" r:id="rId20"/>
        </xdr:cNvPr>
        <xdr:cNvPicPr>
          <a:picLocks noChangeAspect="1"/>
        </xdr:cNvPicPr>
      </xdr:nvPicPr>
      <xdr:blipFill>
        <a:blip xmlns:r="http://schemas.openxmlformats.org/officeDocument/2006/relationships" r:embed="rId21" cstate="print">
          <a:extLst>
            <a:ext uri="{28A0092B-C50C-407E-A947-70E740481C1C}">
              <a14:useLocalDpi xmlns="" xmlns:a14="http://schemas.microsoft.com/office/drawing/2010/main" val="0"/>
            </a:ext>
          </a:extLst>
        </a:blip>
        <a:srcRect/>
        <a:stretch>
          <a:fillRect/>
        </a:stretch>
      </xdr:blipFill>
      <xdr:spPr bwMode="auto">
        <a:xfrm>
          <a:off x="1562100" y="93868875"/>
          <a:ext cx="819150" cy="9429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279510</xdr:colOff>
      <xdr:row>2</xdr:row>
      <xdr:rowOff>0</xdr:rowOff>
    </xdr:to>
    <xdr:pic>
      <xdr:nvPicPr>
        <xdr:cNvPr id="17" name="Рисунок 16"/>
        <xdr:cNvPicPr>
          <a:picLocks noChangeAspect="1"/>
        </xdr:cNvPicPr>
      </xdr:nvPicPr>
      <xdr:blipFill>
        <a:blip xmlns:r="http://schemas.openxmlformats.org/officeDocument/2006/relationships" r:embed="rId22" cstate="print">
          <a:extLst>
            <a:ext uri="{28A0092B-C50C-407E-A947-70E740481C1C}">
              <a14:useLocalDpi xmlns="" xmlns:a14="http://schemas.microsoft.com/office/drawing/2010/main" val="0"/>
            </a:ext>
          </a:extLst>
        </a:blip>
        <a:stretch>
          <a:fillRect/>
        </a:stretch>
      </xdr:blipFill>
      <xdr:spPr>
        <a:xfrm>
          <a:off x="0" y="0"/>
          <a:ext cx="889110" cy="333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361950</xdr:colOff>
      <xdr:row>16</xdr:row>
      <xdr:rowOff>66675</xdr:rowOff>
    </xdr:from>
    <xdr:to>
      <xdr:col>4</xdr:col>
      <xdr:colOff>419100</xdr:colOff>
      <xdr:row>20</xdr:row>
      <xdr:rowOff>28575</xdr:rowOff>
    </xdr:to>
    <xdr:pic>
      <xdr:nvPicPr>
        <xdr:cNvPr id="17517939" name="Рисунок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90750" y="3409950"/>
          <a:ext cx="800100" cy="800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3</xdr:col>
      <xdr:colOff>333375</xdr:colOff>
      <xdr:row>10</xdr:row>
      <xdr:rowOff>190500</xdr:rowOff>
    </xdr:from>
    <xdr:to>
      <xdr:col>4</xdr:col>
      <xdr:colOff>447675</xdr:colOff>
      <xdr:row>14</xdr:row>
      <xdr:rowOff>0</xdr:rowOff>
    </xdr:to>
    <xdr:pic>
      <xdr:nvPicPr>
        <xdr:cNvPr id="17517940" name="Рисунок 1"/>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62175" y="1905000"/>
          <a:ext cx="85725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723900</xdr:colOff>
      <xdr:row>80</xdr:row>
      <xdr:rowOff>95250</xdr:rowOff>
    </xdr:from>
    <xdr:to>
      <xdr:col>7</xdr:col>
      <xdr:colOff>190381</xdr:colOff>
      <xdr:row>82</xdr:row>
      <xdr:rowOff>28543</xdr:rowOff>
    </xdr:to>
    <xdr:pic>
      <xdr:nvPicPr>
        <xdr:cNvPr id="2" name="Рисунок 1"/>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4038600" y="13668375"/>
          <a:ext cx="952381" cy="257143"/>
        </a:xfrm>
        <a:prstGeom prst="rect">
          <a:avLst/>
        </a:prstGeom>
      </xdr:spPr>
    </xdr:pic>
    <xdr:clientData/>
  </xdr:twoCellAnchor>
  <xdr:twoCellAnchor editAs="oneCell">
    <xdr:from>
      <xdr:col>2</xdr:col>
      <xdr:colOff>438150</xdr:colOff>
      <xdr:row>175</xdr:row>
      <xdr:rowOff>66675</xdr:rowOff>
    </xdr:from>
    <xdr:to>
      <xdr:col>4</xdr:col>
      <xdr:colOff>114300</xdr:colOff>
      <xdr:row>177</xdr:row>
      <xdr:rowOff>57150</xdr:rowOff>
    </xdr:to>
    <xdr:pic>
      <xdr:nvPicPr>
        <xdr:cNvPr id="11" name="Рисунок 10"/>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1657350" y="31118175"/>
          <a:ext cx="1028700" cy="314325"/>
        </a:xfrm>
        <a:prstGeom prst="rect">
          <a:avLst/>
        </a:prstGeom>
      </xdr:spPr>
    </xdr:pic>
    <xdr:clientData/>
  </xdr:twoCellAnchor>
  <xdr:twoCellAnchor editAs="oneCell">
    <xdr:from>
      <xdr:col>0</xdr:col>
      <xdr:colOff>0</xdr:colOff>
      <xdr:row>0</xdr:row>
      <xdr:rowOff>4375</xdr:rowOff>
    </xdr:from>
    <xdr:to>
      <xdr:col>1</xdr:col>
      <xdr:colOff>276224</xdr:colOff>
      <xdr:row>1</xdr:row>
      <xdr:rowOff>123794</xdr:rowOff>
    </xdr:to>
    <xdr:pic>
      <xdr:nvPicPr>
        <xdr:cNvPr id="14" name="Рисунок 13"/>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0" y="4375"/>
          <a:ext cx="885824" cy="281344"/>
        </a:xfrm>
        <a:prstGeom prst="rect">
          <a:avLst/>
        </a:prstGeom>
      </xdr:spPr>
    </xdr:pic>
    <xdr:clientData/>
  </xdr:twoCellAnchor>
  <xdr:twoCellAnchor editAs="oneCell">
    <xdr:from>
      <xdr:col>2</xdr:col>
      <xdr:colOff>552450</xdr:colOff>
      <xdr:row>100</xdr:row>
      <xdr:rowOff>114300</xdr:rowOff>
    </xdr:from>
    <xdr:to>
      <xdr:col>4</xdr:col>
      <xdr:colOff>85724</xdr:colOff>
      <xdr:row>102</xdr:row>
      <xdr:rowOff>71794</xdr:rowOff>
    </xdr:to>
    <xdr:pic>
      <xdr:nvPicPr>
        <xdr:cNvPr id="15" name="Рисунок 14"/>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1771650" y="18364200"/>
          <a:ext cx="885824" cy="281344"/>
        </a:xfrm>
        <a:prstGeom prst="rect">
          <a:avLst/>
        </a:prstGeom>
      </xdr:spPr>
    </xdr:pic>
    <xdr:clientData/>
  </xdr:twoCellAnchor>
  <xdr:oneCellAnchor>
    <xdr:from>
      <xdr:col>3</xdr:col>
      <xdr:colOff>587782</xdr:colOff>
      <xdr:row>85</xdr:row>
      <xdr:rowOff>85725</xdr:rowOff>
    </xdr:from>
    <xdr:ext cx="4840492" cy="922047"/>
    <xdr:sp macro="" textlink="">
      <xdr:nvSpPr>
        <xdr:cNvPr id="25" name="Прямоугольник 24"/>
        <xdr:cNvSpPr/>
      </xdr:nvSpPr>
      <xdr:spPr>
        <a:xfrm>
          <a:off x="2416582" y="15125700"/>
          <a:ext cx="4840492" cy="922047"/>
        </a:xfrm>
        <a:prstGeom prst="rect">
          <a:avLst/>
        </a:prstGeom>
        <a:noFill/>
      </xdr:spPr>
      <xdr:txBody>
        <a:bodyPr wrap="none" lIns="91440" tIns="45720" rIns="91440" bIns="45720">
          <a:spAutoFit/>
        </a:bodyPr>
        <a:lstStyle/>
        <a:p>
          <a:pPr algn="ctr"/>
          <a:r>
            <a:rPr lang="ru-RU" sz="5300" b="1" i="1" cap="none" spc="0">
              <a:ln w="18000">
                <a:solidFill>
                  <a:sysClr val="windowText" lastClr="000000"/>
                </a:solidFill>
                <a:prstDash val="solid"/>
                <a:miter lim="800000"/>
              </a:ln>
              <a:solidFill>
                <a:srgbClr val="FF0000"/>
              </a:solidFill>
              <a:effectLst>
                <a:outerShdw blurRad="25500" dist="23000" dir="7020000" algn="tl">
                  <a:srgbClr val="000000">
                    <a:alpha val="50000"/>
                  </a:srgbClr>
                </a:outerShdw>
              </a:effectLst>
            </a:rPr>
            <a:t>Умный</a:t>
          </a:r>
          <a:r>
            <a:rPr lang="ru-RU" sz="5000" b="1" i="1" cap="none" spc="0" baseline="0">
              <a:ln w="18000">
                <a:solidFill>
                  <a:sysClr val="windowText" lastClr="000000"/>
                </a:solidFill>
                <a:prstDash val="solid"/>
                <a:miter lim="800000"/>
              </a:ln>
              <a:solidFill>
                <a:srgbClr val="FF0000"/>
              </a:solidFill>
              <a:effectLst>
                <a:outerShdw blurRad="25500" dist="23000" dir="7020000" algn="tl">
                  <a:srgbClr val="000000">
                    <a:alpha val="50000"/>
                  </a:srgbClr>
                </a:outerShdw>
              </a:effectLst>
            </a:rPr>
            <a:t> </a:t>
          </a:r>
          <a:r>
            <a:rPr lang="ru-RU" sz="5000" b="1" i="1" cap="none" spc="0">
              <a:ln w="18000">
                <a:solidFill>
                  <a:sysClr val="windowText" lastClr="000000"/>
                </a:solidFill>
                <a:prstDash val="solid"/>
                <a:miter lim="800000"/>
              </a:ln>
              <a:solidFill>
                <a:srgbClr val="FF0000"/>
              </a:solidFill>
              <a:effectLst>
                <a:outerShdw blurRad="25500" dist="23000" dir="7020000" algn="tl">
                  <a:srgbClr val="000000">
                    <a:alpha val="50000"/>
                  </a:srgbClr>
                </a:outerShdw>
              </a:effectLst>
            </a:rPr>
            <a:t>Счетчик</a:t>
          </a:r>
        </a:p>
      </xdr:txBody>
    </xdr:sp>
    <xdr:clientData/>
  </xdr:oneCellAnchor>
  <xdr:twoCellAnchor>
    <xdr:from>
      <xdr:col>5</xdr:col>
      <xdr:colOff>676270</xdr:colOff>
      <xdr:row>88</xdr:row>
      <xdr:rowOff>752475</xdr:rowOff>
    </xdr:from>
    <xdr:to>
      <xdr:col>6</xdr:col>
      <xdr:colOff>533395</xdr:colOff>
      <xdr:row>89</xdr:row>
      <xdr:rowOff>104774</xdr:rowOff>
    </xdr:to>
    <xdr:sp macro="" textlink="">
      <xdr:nvSpPr>
        <xdr:cNvPr id="26" name="Стрелка вправо 25"/>
        <xdr:cNvSpPr/>
      </xdr:nvSpPr>
      <xdr:spPr>
        <a:xfrm flipH="1">
          <a:off x="3990970" y="16935450"/>
          <a:ext cx="600075" cy="171449"/>
        </a:xfrm>
        <a:prstGeom prst="right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endParaRPr lang="ru-RU"/>
        </a:p>
      </xdr:txBody>
    </xdr:sp>
    <xdr:clientData/>
  </xdr:twoCellAnchor>
  <xdr:twoCellAnchor>
    <xdr:from>
      <xdr:col>7</xdr:col>
      <xdr:colOff>152400</xdr:colOff>
      <xdr:row>88</xdr:row>
      <xdr:rowOff>762000</xdr:rowOff>
    </xdr:from>
    <xdr:to>
      <xdr:col>8</xdr:col>
      <xdr:colOff>38099</xdr:colOff>
      <xdr:row>89</xdr:row>
      <xdr:rowOff>104775</xdr:rowOff>
    </xdr:to>
    <xdr:sp macro="" textlink="">
      <xdr:nvSpPr>
        <xdr:cNvPr id="27" name="Стрелка вправо 26"/>
        <xdr:cNvSpPr/>
      </xdr:nvSpPr>
      <xdr:spPr>
        <a:xfrm>
          <a:off x="4953000" y="16944975"/>
          <a:ext cx="628649" cy="161925"/>
        </a:xfrm>
        <a:prstGeom prst="right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endParaRPr lang="ru-RU"/>
        </a:p>
      </xdr:txBody>
    </xdr:sp>
    <xdr:clientData/>
  </xdr:twoCellAnchor>
  <xdr:oneCellAnchor>
    <xdr:from>
      <xdr:col>5</xdr:col>
      <xdr:colOff>322035</xdr:colOff>
      <xdr:row>86</xdr:row>
      <xdr:rowOff>702760</xdr:rowOff>
    </xdr:from>
    <xdr:ext cx="2384884" cy="749821"/>
    <xdr:sp macro="" textlink="">
      <xdr:nvSpPr>
        <xdr:cNvPr id="28" name="Прямоугольник 27"/>
        <xdr:cNvSpPr/>
      </xdr:nvSpPr>
      <xdr:spPr>
        <a:xfrm>
          <a:off x="3636735" y="15904660"/>
          <a:ext cx="2384884" cy="749821"/>
        </a:xfrm>
        <a:prstGeom prst="rect">
          <a:avLst/>
        </a:prstGeom>
        <a:noFill/>
      </xdr:spPr>
      <xdr:txBody>
        <a:bodyPr wrap="none" lIns="91440" tIns="45720" rIns="91440" bIns="45720">
          <a:spAutoFit/>
        </a:bodyPr>
        <a:lstStyle/>
        <a:p>
          <a:pPr algn="ctr"/>
          <a:r>
            <a:rPr lang="ru-RU" sz="4200" b="1" i="1" cap="none" spc="0">
              <a:ln w="18000">
                <a:solidFill>
                  <a:sysClr val="windowText" lastClr="000000"/>
                </a:solidFill>
                <a:prstDash val="solid"/>
                <a:miter lim="800000"/>
              </a:ln>
              <a:solidFill>
                <a:srgbClr val="FF0000"/>
              </a:solidFill>
              <a:effectLst>
                <a:outerShdw blurRad="25500" dist="23000" dir="7020000" algn="tl">
                  <a:srgbClr val="000000">
                    <a:alpha val="50000"/>
                  </a:srgbClr>
                </a:outerShdw>
              </a:effectLst>
            </a:rPr>
            <a:t>Здоровья</a:t>
          </a:r>
        </a:p>
      </xdr:txBody>
    </xdr:sp>
    <xdr:clientData/>
  </xdr:oneCellAnchor>
  <xdr:twoCellAnchor editAs="oneCell">
    <xdr:from>
      <xdr:col>3</xdr:col>
      <xdr:colOff>238125</xdr:colOff>
      <xdr:row>86</xdr:row>
      <xdr:rowOff>790575</xdr:rowOff>
    </xdr:from>
    <xdr:to>
      <xdr:col>5</xdr:col>
      <xdr:colOff>333376</xdr:colOff>
      <xdr:row>92</xdr:row>
      <xdr:rowOff>85726</xdr:rowOff>
    </xdr:to>
    <xdr:pic>
      <xdr:nvPicPr>
        <xdr:cNvPr id="30" name="Рисунок 29">
          <a:hlinkClick xmlns:r="http://schemas.openxmlformats.org/officeDocument/2006/relationships" r:id="rId4" tooltip="Умный Счетчик НЕкурения"/>
        </xdr:cNvPr>
        <xdr:cNvPicPr>
          <a:picLocks noChangeAspect="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tretch>
          <a:fillRect/>
        </a:stretch>
      </xdr:blipFill>
      <xdr:spPr>
        <a:xfrm>
          <a:off x="2066925" y="15992475"/>
          <a:ext cx="1581151" cy="1581151"/>
        </a:xfrm>
        <a:prstGeom prst="rect">
          <a:avLst/>
        </a:prstGeom>
      </xdr:spPr>
    </xdr:pic>
    <xdr:clientData/>
  </xdr:twoCellAnchor>
  <xdr:twoCellAnchor editAs="oneCell">
    <xdr:from>
      <xdr:col>8</xdr:col>
      <xdr:colOff>438150</xdr:colOff>
      <xdr:row>86</xdr:row>
      <xdr:rowOff>800100</xdr:rowOff>
    </xdr:from>
    <xdr:to>
      <xdr:col>10</xdr:col>
      <xdr:colOff>533401</xdr:colOff>
      <xdr:row>92</xdr:row>
      <xdr:rowOff>95251</xdr:rowOff>
    </xdr:to>
    <xdr:pic>
      <xdr:nvPicPr>
        <xdr:cNvPr id="31" name="Рисунок 30">
          <a:hlinkClick xmlns:r="http://schemas.openxmlformats.org/officeDocument/2006/relationships" r:id="rId6" tooltip="АнтиАлкогольный Счетчик"/>
        </xdr:cNvPr>
        <xdr:cNvPicPr>
          <a:picLocks noChangeAspect="1"/>
        </xdr:cNvPicPr>
      </xdr:nvPicPr>
      <xdr:blipFill>
        <a:blip xmlns:r="http://schemas.openxmlformats.org/officeDocument/2006/relationships" r:embed="rId7" cstate="print">
          <a:extLst>
            <a:ext uri="{28A0092B-C50C-407E-A947-70E740481C1C}">
              <a14:useLocalDpi xmlns="" xmlns:a14="http://schemas.microsoft.com/office/drawing/2010/main" val="0"/>
            </a:ext>
          </a:extLst>
        </a:blip>
        <a:stretch>
          <a:fillRect/>
        </a:stretch>
      </xdr:blipFill>
      <xdr:spPr>
        <a:xfrm>
          <a:off x="5981700" y="16002000"/>
          <a:ext cx="1581151" cy="1581151"/>
        </a:xfrm>
        <a:prstGeom prst="rect">
          <a:avLst/>
        </a:prstGeom>
      </xdr:spPr>
    </xdr:pic>
    <xdr:clientData/>
  </xdr:twoCellAnchor>
  <xdr:twoCellAnchor editAs="oneCell">
    <xdr:from>
      <xdr:col>3</xdr:col>
      <xdr:colOff>142875</xdr:colOff>
      <xdr:row>150</xdr:row>
      <xdr:rowOff>152400</xdr:rowOff>
    </xdr:from>
    <xdr:to>
      <xdr:col>6</xdr:col>
      <xdr:colOff>47625</xdr:colOff>
      <xdr:row>162</xdr:row>
      <xdr:rowOff>152400</xdr:rowOff>
    </xdr:to>
    <xdr:pic>
      <xdr:nvPicPr>
        <xdr:cNvPr id="3" name="Рисунок 2">
          <a:hlinkClick xmlns:r="http://schemas.openxmlformats.org/officeDocument/2006/relationships" r:id="rId8"/>
        </xdr:cNvPr>
        <xdr:cNvPicPr>
          <a:picLocks noChangeAspect="1"/>
        </xdr:cNvPicPr>
      </xdr:nvPicPr>
      <xdr:blipFill>
        <a:blip xmlns:r="http://schemas.openxmlformats.org/officeDocument/2006/relationships" r:embed="rId9" cstate="print">
          <a:extLst>
            <a:ext uri="{28A0092B-C50C-407E-A947-70E740481C1C}">
              <a14:useLocalDpi xmlns="" xmlns:a14="http://schemas.microsoft.com/office/drawing/2010/main" val="0"/>
            </a:ext>
          </a:extLst>
        </a:blip>
        <a:stretch>
          <a:fillRect/>
        </a:stretch>
      </xdr:blipFill>
      <xdr:spPr>
        <a:xfrm>
          <a:off x="1971675" y="27136725"/>
          <a:ext cx="2133600" cy="1952625"/>
        </a:xfrm>
        <a:prstGeom prst="rect">
          <a:avLst/>
        </a:prstGeom>
      </xdr:spPr>
    </xdr:pic>
    <xdr:clientData/>
  </xdr:twoCellAnchor>
  <xdr:twoCellAnchor editAs="oneCell">
    <xdr:from>
      <xdr:col>7</xdr:col>
      <xdr:colOff>552450</xdr:colOff>
      <xdr:row>150</xdr:row>
      <xdr:rowOff>133350</xdr:rowOff>
    </xdr:from>
    <xdr:to>
      <xdr:col>10</xdr:col>
      <xdr:colOff>514350</xdr:colOff>
      <xdr:row>162</xdr:row>
      <xdr:rowOff>152400</xdr:rowOff>
    </xdr:to>
    <xdr:pic>
      <xdr:nvPicPr>
        <xdr:cNvPr id="4" name="Рисунок 3">
          <a:hlinkClick xmlns:r="http://schemas.openxmlformats.org/officeDocument/2006/relationships" r:id="rId10"/>
        </xdr:cNvPr>
        <xdr:cNvPicPr>
          <a:picLocks noChangeAspect="1"/>
        </xdr:cNvPicPr>
      </xdr:nvPicPr>
      <xdr:blipFill>
        <a:blip xmlns:r="http://schemas.openxmlformats.org/officeDocument/2006/relationships" r:embed="rId11" cstate="print">
          <a:extLst>
            <a:ext uri="{28A0092B-C50C-407E-A947-70E740481C1C}">
              <a14:useLocalDpi xmlns="" xmlns:a14="http://schemas.microsoft.com/office/drawing/2010/main" val="0"/>
            </a:ext>
          </a:extLst>
        </a:blip>
        <a:stretch>
          <a:fillRect/>
        </a:stretch>
      </xdr:blipFill>
      <xdr:spPr>
        <a:xfrm>
          <a:off x="5353050" y="27117675"/>
          <a:ext cx="2190750" cy="197167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1">
          <a:gsLst>
            <a:gs pos="0">
              <a:srgbClr val="5D417E"/>
            </a:gs>
            <a:gs pos="80000">
              <a:srgbClr val="7B58A6"/>
            </a:gs>
            <a:gs pos="100000">
              <a:srgbClr val="7B57A8"/>
            </a:gs>
          </a:gsLst>
          <a:lin ang="16200000"/>
        </a:gradFill>
        <a:ln w="9525" cap="flat" cmpd="sng" algn="ctr">
          <a:solidFill>
            <a:srgbClr val="7D60A0"/>
          </a:solidFill>
          <a:prstDash val="solid"/>
          <a:round/>
          <a:headEnd type="none" w="med" len="med"/>
          <a:tailEnd type="none" w="med" len="med"/>
        </a:ln>
        <a:effectLst>
          <a:outerShdw dist="23000" dir="5400000" rotWithShape="0">
            <a:srgbClr val="000000">
              <a:alpha val="34999"/>
            </a:srgbClr>
          </a:outerShdw>
        </a:effectLst>
      </a:spPr>
      <a:bodyPr vertOverflow="clip" wrap="square" lIns="18288" tIns="0" rIns="0" bIns="0" upright="1"/>
      <a:lstStyle/>
    </a:spDef>
    <a:lnDef>
      <a:spPr bwMode="auto">
        <a:xfrm>
          <a:off x="0" y="0"/>
          <a:ext cx="1" cy="1"/>
        </a:xfrm>
        <a:custGeom>
          <a:avLst/>
          <a:gdLst/>
          <a:ahLst/>
          <a:cxnLst/>
          <a:rect l="0" t="0" r="0" b="0"/>
          <a:pathLst/>
        </a:custGeom>
        <a:gradFill rotWithShape="1">
          <a:gsLst>
            <a:gs pos="0">
              <a:srgbClr val="5D417E"/>
            </a:gs>
            <a:gs pos="80000">
              <a:srgbClr val="7B58A6"/>
            </a:gs>
            <a:gs pos="100000">
              <a:srgbClr val="7B57A8"/>
            </a:gs>
          </a:gsLst>
          <a:lin ang="16200000"/>
        </a:gradFill>
        <a:ln w="9525" cap="flat" cmpd="sng" algn="ctr">
          <a:solidFill>
            <a:srgbClr val="7D60A0"/>
          </a:solidFill>
          <a:prstDash val="solid"/>
          <a:round/>
          <a:headEnd type="none" w="med" len="med"/>
          <a:tailEnd type="none" w="med" len="med"/>
        </a:ln>
        <a:effectLst>
          <a:outerShdw dist="23000" dir="5400000" rotWithShape="0">
            <a:srgbClr val="000000">
              <a:alpha val="34999"/>
            </a:srgbClr>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www.narod.ru/guestbook/?owner=298157110&amp;mainhtml=short.txt&amp;messageshtml=sm.txt" TargetMode="External"/><Relationship Id="rId7" Type="http://schemas.openxmlformats.org/officeDocument/2006/relationships/hyperlink" Target="http://u.to/2VX6" TargetMode="External"/><Relationship Id="rId2" Type="http://schemas.openxmlformats.org/officeDocument/2006/relationships/hyperlink" Target="http://vkontakte.ru/s.nejik" TargetMode="External"/><Relationship Id="rId1" Type="http://schemas.openxmlformats.org/officeDocument/2006/relationships/printerSettings" Target="../printerSettings/printerSettings1.bin"/><Relationship Id="rId6" Type="http://schemas.openxmlformats.org/officeDocument/2006/relationships/hyperlink" Target="http://goo.gl/dnHb6" TargetMode="External"/><Relationship Id="rId11" Type="http://schemas.openxmlformats.org/officeDocument/2006/relationships/comments" Target="../comments1.xml"/><Relationship Id="rId5" Type="http://schemas.openxmlformats.org/officeDocument/2006/relationships/hyperlink" Target="http://www.not-smoker.narod.ru/" TargetMode="External"/><Relationship Id="rId10" Type="http://schemas.openxmlformats.org/officeDocument/2006/relationships/vmlDrawing" Target="../drawings/vmlDrawing1.vml"/><Relationship Id="rId4" Type="http://schemas.openxmlformats.org/officeDocument/2006/relationships/hyperlink" Target="http://vkontakte.ru/s.nejik"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www.koob.ru/batmanghelidj/" TargetMode="External"/><Relationship Id="rId7" Type="http://schemas.openxmlformats.org/officeDocument/2006/relationships/vmlDrawing" Target="../drawings/vmlDrawing2.vml"/><Relationship Id="rId2" Type="http://schemas.openxmlformats.org/officeDocument/2006/relationships/hyperlink" Target="http://www.youtube.com/watch?v=MVCo9dHwyXQ&amp;feature=colike" TargetMode="External"/><Relationship Id="rId1" Type="http://schemas.openxmlformats.org/officeDocument/2006/relationships/printerSettings" Target="../printerSettings/printerSettings3.bin"/><Relationship Id="rId6" Type="http://schemas.openxmlformats.org/officeDocument/2006/relationships/drawing" Target="../drawings/drawing2.xml"/><Relationship Id="rId5" Type="http://schemas.openxmlformats.org/officeDocument/2006/relationships/printerSettings" Target="../printerSettings/printerSettings4.bin"/><Relationship Id="rId4" Type="http://schemas.openxmlformats.org/officeDocument/2006/relationships/hyperlink" Target="http://vodalechit.forum24.ru/"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u.to/vSPh" TargetMode="External"/><Relationship Id="rId13" Type="http://schemas.openxmlformats.org/officeDocument/2006/relationships/drawing" Target="../drawings/drawing3.xml"/><Relationship Id="rId3" Type="http://schemas.openxmlformats.org/officeDocument/2006/relationships/hyperlink" Target="http://kurenie-yad.org/index.php?option=com_content&amp;task=blogcategory&amp;id=15&amp;Itemid=148" TargetMode="External"/><Relationship Id="rId7" Type="http://schemas.openxmlformats.org/officeDocument/2006/relationships/hyperlink" Target="http://nosmoking.ru/phpBB2/index.php" TargetMode="External"/><Relationship Id="rId12" Type="http://schemas.openxmlformats.org/officeDocument/2006/relationships/printerSettings" Target="../printerSettings/printerSettings6.bin"/><Relationship Id="rId2" Type="http://schemas.openxmlformats.org/officeDocument/2006/relationships/hyperlink" Target="http://www.dont-smok.narod.ru/" TargetMode="External"/><Relationship Id="rId1" Type="http://schemas.openxmlformats.org/officeDocument/2006/relationships/printerSettings" Target="../printerSettings/printerSettings5.bin"/><Relationship Id="rId6" Type="http://schemas.openxmlformats.org/officeDocument/2006/relationships/hyperlink" Target="http://ne-kurim.ru/forum/" TargetMode="External"/><Relationship Id="rId11" Type="http://schemas.openxmlformats.org/officeDocument/2006/relationships/hyperlink" Target="http://www.delphicode.org/programs/programs_smoke_free.htm" TargetMode="External"/><Relationship Id="rId5" Type="http://schemas.openxmlformats.org/officeDocument/2006/relationships/hyperlink" Target="http://www.not-smoker.narod.ru/" TargetMode="External"/><Relationship Id="rId15" Type="http://schemas.openxmlformats.org/officeDocument/2006/relationships/comments" Target="../comments3.xml"/><Relationship Id="rId10" Type="http://schemas.openxmlformats.org/officeDocument/2006/relationships/hyperlink" Target="http://ne-kurim.ru/forum/" TargetMode="External"/><Relationship Id="rId4" Type="http://schemas.openxmlformats.org/officeDocument/2006/relationships/hyperlink" Target="http://clck.ru/0nVp" TargetMode="External"/><Relationship Id="rId9" Type="http://schemas.openxmlformats.org/officeDocument/2006/relationships/hyperlink" Target="http://prochtu.ru/text.php?avtor=965&amp;kniga=1&amp;f=html&amp;p=view" TargetMode="External"/><Relationship Id="rId1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theme="3" tint="0.39997558519241921"/>
  </sheetPr>
  <dimension ref="A1:AY268"/>
  <sheetViews>
    <sheetView tabSelected="1" showRuler="0" zoomScaleNormal="100" workbookViewId="0">
      <selection activeCell="AC2" sqref="AC2"/>
    </sheetView>
  </sheetViews>
  <sheetFormatPr defaultRowHeight="12.75"/>
  <cols>
    <col min="1" max="1" width="4.28515625" style="1" customWidth="1"/>
    <col min="2" max="2" width="4.140625" style="1" customWidth="1"/>
    <col min="3" max="3" width="0" style="1" hidden="1" customWidth="1"/>
    <col min="4" max="4" width="4.7109375" style="1" customWidth="1"/>
    <col min="5" max="5" width="4.5703125" style="1" customWidth="1"/>
    <col min="6" max="6" width="4.7109375" style="1" customWidth="1"/>
    <col min="7" max="7" width="4.5703125" style="1" customWidth="1"/>
    <col min="8" max="8" width="5.7109375" style="1" customWidth="1"/>
    <col min="9" max="9" width="4.7109375" style="1" customWidth="1"/>
    <col min="10" max="10" width="5.28515625" style="1" customWidth="1"/>
    <col min="11" max="11" width="6" style="1" customWidth="1"/>
    <col min="12" max="13" width="5.28515625" style="1" customWidth="1"/>
    <col min="14" max="14" width="4.7109375" style="1" customWidth="1"/>
    <col min="15" max="15" width="4.85546875" style="1" customWidth="1"/>
    <col min="16" max="16" width="3.42578125" style="1" customWidth="1"/>
    <col min="17" max="17" width="4.85546875" style="1" customWidth="1"/>
    <col min="18" max="18" width="4.5703125" style="1" customWidth="1"/>
    <col min="19" max="19" width="5.85546875" style="1" customWidth="1"/>
    <col min="20" max="20" width="5.140625" style="1" customWidth="1"/>
    <col min="21" max="21" width="5" style="1" customWidth="1"/>
    <col min="22" max="22" width="4.28515625" style="1" customWidth="1"/>
    <col min="23" max="23" width="5" style="1" customWidth="1"/>
    <col min="24" max="24" width="6.5703125" style="1" customWidth="1"/>
    <col min="25" max="25" width="5.85546875" style="1" customWidth="1"/>
    <col min="26" max="26" width="4.140625" style="1" customWidth="1"/>
    <col min="27" max="27" width="4.5703125" style="1" customWidth="1"/>
    <col min="28" max="28" width="4.7109375" style="1" customWidth="1"/>
    <col min="29" max="29" width="5.140625" style="1" customWidth="1"/>
    <col min="30" max="30" width="16.5703125" style="1" customWidth="1"/>
    <col min="31" max="31" width="1.7109375" style="209" customWidth="1"/>
    <col min="32" max="32" width="10.85546875" style="209" customWidth="1"/>
    <col min="33" max="34" width="11.5703125" style="209" customWidth="1"/>
    <col min="35" max="37" width="9.42578125" style="209" bestFit="1" customWidth="1"/>
    <col min="38" max="38" width="2.42578125" style="209" customWidth="1"/>
    <col min="39" max="41" width="11.42578125" style="209" customWidth="1"/>
    <col min="42" max="42" width="11.28515625" style="209" bestFit="1" customWidth="1"/>
    <col min="43" max="43" width="9.85546875" style="209" bestFit="1" customWidth="1"/>
    <col min="44" max="44" width="10.28515625" style="209" bestFit="1" customWidth="1"/>
    <col min="45" max="45" width="9.28515625" style="209" bestFit="1" customWidth="1"/>
    <col min="46" max="46" width="11.7109375" style="209" bestFit="1" customWidth="1"/>
    <col min="47" max="49" width="9.140625" style="209"/>
    <col min="50" max="16384" width="9.140625" style="1"/>
  </cols>
  <sheetData>
    <row r="1" spans="1:51">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241"/>
      <c r="AD1" s="241"/>
      <c r="AE1" s="707"/>
      <c r="AF1" s="707"/>
      <c r="AG1" s="707"/>
      <c r="AH1" s="707"/>
      <c r="AI1" s="707"/>
      <c r="AJ1" s="707"/>
      <c r="AK1" s="707"/>
      <c r="AL1" s="707"/>
      <c r="AM1" s="708" t="s">
        <v>227</v>
      </c>
      <c r="AN1" s="708"/>
      <c r="AO1" s="708"/>
      <c r="AP1" s="708"/>
      <c r="AQ1" s="708"/>
      <c r="AR1" s="707"/>
      <c r="AS1" s="707"/>
      <c r="AT1" s="707"/>
      <c r="AU1" s="707"/>
      <c r="AV1" s="707"/>
      <c r="AW1" s="707"/>
      <c r="AX1" s="241"/>
      <c r="AY1" s="70"/>
    </row>
    <row r="2" spans="1:51" ht="13.5" customHeight="1">
      <c r="A2" s="6"/>
      <c r="B2" s="70"/>
      <c r="C2" s="70"/>
      <c r="D2" s="372" t="s">
        <v>266</v>
      </c>
      <c r="E2" s="373"/>
      <c r="F2" s="373"/>
      <c r="G2" s="373"/>
      <c r="H2" s="373"/>
      <c r="I2" s="373"/>
      <c r="J2" s="373"/>
      <c r="K2" s="373"/>
      <c r="L2" s="374"/>
      <c r="M2" s="385">
        <v>41865.000011574077</v>
      </c>
      <c r="N2" s="385"/>
      <c r="O2" s="385"/>
      <c r="P2" s="385"/>
      <c r="Q2" s="471" t="s">
        <v>265</v>
      </c>
      <c r="R2" s="472"/>
      <c r="S2" s="472"/>
      <c r="T2" s="472"/>
      <c r="U2" s="472"/>
      <c r="V2" s="472"/>
      <c r="W2" s="472"/>
      <c r="X2" s="472"/>
      <c r="Y2" s="473"/>
      <c r="Z2" s="474">
        <v>4</v>
      </c>
      <c r="AA2" s="474"/>
      <c r="AB2" s="70"/>
      <c r="AC2" s="251"/>
      <c r="AD2" s="241"/>
      <c r="AE2" s="709" t="s">
        <v>167</v>
      </c>
      <c r="AF2" s="710" t="str">
        <f ca="1">"Год "&amp;AH10&amp;"  | Месяцев "&amp;AI10&amp;"  | Дней "&amp;AJ10&amp;"  | Часов "&amp;AK10&amp;""</f>
        <v>Год 1  | Месяцев 10  | Дней 13  | Часов 16</v>
      </c>
      <c r="AG2" s="710"/>
      <c r="AH2" s="710"/>
      <c r="AI2" s="710"/>
      <c r="AJ2" s="710"/>
      <c r="AK2" s="710"/>
      <c r="AL2" s="711" t="s">
        <v>247</v>
      </c>
      <c r="AM2" s="708"/>
      <c r="AN2" s="708"/>
      <c r="AO2" s="708"/>
      <c r="AP2" s="708"/>
      <c r="AQ2" s="708"/>
      <c r="AR2" s="712"/>
      <c r="AS2" s="712"/>
      <c r="AT2" s="712"/>
      <c r="AU2" s="707"/>
      <c r="AV2" s="707"/>
      <c r="AW2" s="707"/>
      <c r="AX2" s="241"/>
      <c r="AY2" s="70"/>
    </row>
    <row r="3" spans="1:51" ht="13.5" customHeight="1">
      <c r="A3" s="6"/>
      <c r="B3" s="70"/>
      <c r="C3" s="70"/>
      <c r="D3" s="350" t="s">
        <v>16</v>
      </c>
      <c r="E3" s="351"/>
      <c r="F3" s="351"/>
      <c r="G3" s="351"/>
      <c r="H3" s="351"/>
      <c r="I3" s="351"/>
      <c r="J3" s="351"/>
      <c r="K3" s="351"/>
      <c r="L3" s="352"/>
      <c r="M3" s="387">
        <v>20</v>
      </c>
      <c r="N3" s="387"/>
      <c r="O3" s="350" t="s">
        <v>160</v>
      </c>
      <c r="P3" s="351"/>
      <c r="Q3" s="351"/>
      <c r="R3" s="351"/>
      <c r="S3" s="351"/>
      <c r="T3" s="351"/>
      <c r="U3" s="351"/>
      <c r="V3" s="351"/>
      <c r="W3" s="351"/>
      <c r="X3" s="351"/>
      <c r="Y3" s="352"/>
      <c r="Z3" s="475">
        <v>15</v>
      </c>
      <c r="AA3" s="475"/>
      <c r="AB3" s="70"/>
      <c r="AC3" s="242"/>
      <c r="AD3" s="241"/>
      <c r="AE3" s="709"/>
      <c r="AF3" s="713"/>
      <c r="AG3" s="713"/>
      <c r="AH3" s="713"/>
      <c r="AI3" s="713"/>
      <c r="AJ3" s="713"/>
      <c r="AK3" s="713"/>
      <c r="AL3" s="711"/>
      <c r="AM3" s="712"/>
      <c r="AN3" s="712"/>
      <c r="AO3" s="712"/>
      <c r="AP3" s="712"/>
      <c r="AQ3" s="712"/>
      <c r="AR3" s="712"/>
      <c r="AS3" s="712"/>
      <c r="AT3" s="712"/>
      <c r="AU3" s="707"/>
      <c r="AV3" s="707"/>
      <c r="AW3" s="707"/>
      <c r="AX3" s="241"/>
      <c r="AY3" s="70"/>
    </row>
    <row r="4" spans="1:51" ht="13.5" customHeight="1">
      <c r="A4" s="6"/>
      <c r="B4" s="70"/>
      <c r="C4" s="70"/>
      <c r="D4" s="350" t="s">
        <v>250</v>
      </c>
      <c r="E4" s="351"/>
      <c r="F4" s="351"/>
      <c r="G4" s="351"/>
      <c r="H4" s="351"/>
      <c r="I4" s="351"/>
      <c r="J4" s="351"/>
      <c r="K4" s="351"/>
      <c r="L4" s="352"/>
      <c r="M4" s="386">
        <v>65</v>
      </c>
      <c r="N4" s="386"/>
      <c r="O4" s="388" t="s">
        <v>162</v>
      </c>
      <c r="P4" s="389"/>
      <c r="Q4" s="389"/>
      <c r="R4" s="389"/>
      <c r="S4" s="389"/>
      <c r="T4" s="389"/>
      <c r="U4" s="389"/>
      <c r="V4" s="389"/>
      <c r="W4" s="389"/>
      <c r="X4" s="389"/>
      <c r="Y4" s="390"/>
      <c r="Z4" s="475">
        <v>16</v>
      </c>
      <c r="AA4" s="475"/>
      <c r="AB4" s="70"/>
      <c r="AC4" s="242"/>
      <c r="AD4" s="241"/>
      <c r="AE4" s="709"/>
      <c r="AF4" s="714">
        <f ca="1">NOW()</f>
        <v>42548.681855787036</v>
      </c>
      <c r="AG4" s="714"/>
      <c r="AH4" s="715" t="str">
        <f ca="1">TEXT(AF4,"ггг")</f>
        <v>2016</v>
      </c>
      <c r="AI4" s="715" t="str">
        <f ca="1">TEXT(AF4,"М")</f>
        <v>6</v>
      </c>
      <c r="AJ4" s="715" t="str">
        <f ca="1">TEXT(AF4,"д")</f>
        <v>27</v>
      </c>
      <c r="AK4" s="715" t="str">
        <f ca="1">TEXT(AF4,"ч")</f>
        <v>16</v>
      </c>
      <c r="AL4" s="711"/>
      <c r="AM4" s="716" t="s">
        <v>6</v>
      </c>
      <c r="AN4" s="716"/>
      <c r="AO4" s="717">
        <f>M4/20</f>
        <v>3.25</v>
      </c>
      <c r="AP4" s="712"/>
      <c r="AQ4" s="712"/>
      <c r="AR4" s="712"/>
      <c r="AS4" s="712"/>
      <c r="AT4" s="712"/>
      <c r="AU4" s="707"/>
      <c r="AV4" s="707"/>
      <c r="AW4" s="707"/>
      <c r="AX4" s="241"/>
      <c r="AY4" s="70"/>
    </row>
    <row r="5" spans="1:51" ht="13.5" customHeight="1">
      <c r="A5" s="6"/>
      <c r="B5" s="70"/>
      <c r="C5" s="70"/>
      <c r="D5" s="350" t="s">
        <v>282</v>
      </c>
      <c r="E5" s="351"/>
      <c r="F5" s="351"/>
      <c r="G5" s="351"/>
      <c r="H5" s="351"/>
      <c r="I5" s="351"/>
      <c r="J5" s="351"/>
      <c r="K5" s="351"/>
      <c r="L5" s="352"/>
      <c r="M5" s="349">
        <v>0.5</v>
      </c>
      <c r="N5" s="349"/>
      <c r="O5" s="388" t="s">
        <v>161</v>
      </c>
      <c r="P5" s="389"/>
      <c r="Q5" s="389"/>
      <c r="R5" s="389"/>
      <c r="S5" s="389"/>
      <c r="T5" s="389"/>
      <c r="U5" s="389"/>
      <c r="V5" s="389"/>
      <c r="W5" s="389"/>
      <c r="X5" s="389"/>
      <c r="Y5" s="390"/>
      <c r="Z5" s="475">
        <v>0.5</v>
      </c>
      <c r="AA5" s="475"/>
      <c r="AB5" s="70"/>
      <c r="AC5" s="242"/>
      <c r="AD5" s="241"/>
      <c r="AE5" s="709"/>
      <c r="AF5" s="714">
        <f>M2</f>
        <v>41865.000011574077</v>
      </c>
      <c r="AG5" s="714"/>
      <c r="AH5" s="715" t="str">
        <f>TEXT(AF5,"ггг")</f>
        <v>2014</v>
      </c>
      <c r="AI5" s="715" t="str">
        <f>TEXT(AF5,"М")</f>
        <v>8</v>
      </c>
      <c r="AJ5" s="715" t="str">
        <f>TEXT(AF5,"д")</f>
        <v>14</v>
      </c>
      <c r="AK5" s="715" t="str">
        <f>TEXT(AF5,"ч")</f>
        <v>0</v>
      </c>
      <c r="AL5" s="711"/>
      <c r="AM5" s="718" t="s">
        <v>7</v>
      </c>
      <c r="AN5" s="718"/>
      <c r="AO5" s="719">
        <f>Z2</f>
        <v>4</v>
      </c>
      <c r="AP5" s="712"/>
      <c r="AQ5" s="712"/>
      <c r="AR5" s="712"/>
      <c r="AS5" s="712"/>
      <c r="AT5" s="712"/>
      <c r="AU5" s="707"/>
      <c r="AV5" s="707"/>
      <c r="AW5" s="707"/>
      <c r="AX5" s="241"/>
      <c r="AY5" s="70"/>
    </row>
    <row r="6" spans="1:51" ht="13.5" customHeight="1">
      <c r="A6" s="6"/>
      <c r="B6" s="70"/>
      <c r="C6" s="70"/>
      <c r="D6" s="350" t="s">
        <v>283</v>
      </c>
      <c r="E6" s="351"/>
      <c r="F6" s="351"/>
      <c r="G6" s="351"/>
      <c r="H6" s="351"/>
      <c r="I6" s="351"/>
      <c r="J6" s="351"/>
      <c r="K6" s="351"/>
      <c r="L6" s="352"/>
      <c r="M6" s="349">
        <v>6</v>
      </c>
      <c r="N6" s="349"/>
      <c r="O6" s="356" t="s">
        <v>159</v>
      </c>
      <c r="P6" s="357"/>
      <c r="Q6" s="357"/>
      <c r="R6" s="357"/>
      <c r="S6" s="357"/>
      <c r="T6" s="357"/>
      <c r="U6" s="357"/>
      <c r="V6" s="357"/>
      <c r="W6" s="357"/>
      <c r="X6" s="357"/>
      <c r="Y6" s="357"/>
      <c r="Z6" s="429">
        <v>21</v>
      </c>
      <c r="AA6" s="430"/>
      <c r="AB6" s="70"/>
      <c r="AC6" s="243"/>
      <c r="AD6" s="241"/>
      <c r="AE6" s="709"/>
      <c r="AF6" s="715"/>
      <c r="AG6" s="715">
        <f>DAY(DATE(YEAR(AF5),MONTH(AF5)+1,1)-1)</f>
        <v>31</v>
      </c>
      <c r="AH6" s="715">
        <f ca="1">AH4-AH5</f>
        <v>2</v>
      </c>
      <c r="AI6" s="715">
        <f ca="1">AI4-AI5</f>
        <v>-2</v>
      </c>
      <c r="AJ6" s="715">
        <f ca="1">AJ4-AJ5</f>
        <v>13</v>
      </c>
      <c r="AK6" s="715">
        <f ca="1">AK4-AK5</f>
        <v>16</v>
      </c>
      <c r="AL6" s="711"/>
      <c r="AM6" s="718"/>
      <c r="AN6" s="718"/>
      <c r="AO6" s="719"/>
      <c r="AP6" s="712"/>
      <c r="AQ6" s="712"/>
      <c r="AR6" s="712"/>
      <c r="AS6" s="712"/>
      <c r="AT6" s="712"/>
      <c r="AU6" s="707"/>
      <c r="AV6" s="707"/>
      <c r="AW6" s="707"/>
      <c r="AX6" s="241"/>
      <c r="AY6" s="70"/>
    </row>
    <row r="7" spans="1:51" ht="13.5" customHeight="1">
      <c r="A7" s="6"/>
      <c r="B7" s="71"/>
      <c r="C7" s="71"/>
      <c r="D7" s="353" t="s">
        <v>248</v>
      </c>
      <c r="E7" s="354"/>
      <c r="F7" s="354"/>
      <c r="G7" s="354"/>
      <c r="H7" s="354"/>
      <c r="I7" s="354"/>
      <c r="J7" s="354"/>
      <c r="K7" s="354"/>
      <c r="L7" s="355"/>
      <c r="M7" s="384" t="s">
        <v>156</v>
      </c>
      <c r="N7" s="384"/>
      <c r="O7" s="358"/>
      <c r="P7" s="359"/>
      <c r="Q7" s="359"/>
      <c r="R7" s="359"/>
      <c r="S7" s="359"/>
      <c r="T7" s="359"/>
      <c r="U7" s="359"/>
      <c r="V7" s="359"/>
      <c r="W7" s="359"/>
      <c r="X7" s="359"/>
      <c r="Y7" s="359"/>
      <c r="Z7" s="431"/>
      <c r="AA7" s="432"/>
      <c r="AB7" s="71"/>
      <c r="AC7" s="243"/>
      <c r="AD7" s="241"/>
      <c r="AE7" s="709"/>
      <c r="AF7" s="715"/>
      <c r="AG7" s="715"/>
      <c r="AH7" s="715">
        <f ca="1">IF(AI6&lt;0,AH6-1,AH6)</f>
        <v>1</v>
      </c>
      <c r="AI7" s="715">
        <f ca="1">IF(AI6&gt;=0,AI6,12+AI6)</f>
        <v>10</v>
      </c>
      <c r="AJ7" s="715">
        <f ca="1">IF(AJ6&gt;=0,AJ6,AG6+AJ6)</f>
        <v>13</v>
      </c>
      <c r="AK7" s="720">
        <v>-1</v>
      </c>
      <c r="AL7" s="711"/>
      <c r="AM7" s="710" t="s">
        <v>32</v>
      </c>
      <c r="AN7" s="710"/>
      <c r="AO7" s="721">
        <f>M4/20*M3</f>
        <v>65</v>
      </c>
      <c r="AP7" s="712"/>
      <c r="AQ7" s="712"/>
      <c r="AR7" s="712"/>
      <c r="AS7" s="712"/>
      <c r="AT7" s="712"/>
      <c r="AU7" s="707"/>
      <c r="AV7" s="707"/>
      <c r="AW7" s="707"/>
      <c r="AX7" s="241"/>
      <c r="AY7" s="70"/>
    </row>
    <row r="8" spans="1:51" ht="14.25" customHeight="1">
      <c r="A8" s="6"/>
      <c r="B8" s="72"/>
      <c r="C8" s="72"/>
      <c r="D8" s="464" t="s">
        <v>134</v>
      </c>
      <c r="E8" s="465"/>
      <c r="F8" s="465"/>
      <c r="G8" s="465"/>
      <c r="H8" s="465"/>
      <c r="I8" s="465"/>
      <c r="J8" s="465"/>
      <c r="K8" s="465"/>
      <c r="L8" s="466"/>
      <c r="M8" s="384">
        <v>12</v>
      </c>
      <c r="N8" s="384"/>
      <c r="O8" s="450" t="s">
        <v>164</v>
      </c>
      <c r="P8" s="451"/>
      <c r="Q8" s="451"/>
      <c r="R8" s="452"/>
      <c r="S8" s="382">
        <f>M3</f>
        <v>20</v>
      </c>
      <c r="T8" s="383"/>
      <c r="U8" s="450" t="s">
        <v>165</v>
      </c>
      <c r="V8" s="451"/>
      <c r="W8" s="451"/>
      <c r="X8" s="451"/>
      <c r="Y8" s="452"/>
      <c r="Z8" s="433">
        <f>M4</f>
        <v>65</v>
      </c>
      <c r="AA8" s="434"/>
      <c r="AB8" s="72"/>
      <c r="AC8" s="243"/>
      <c r="AD8" s="241"/>
      <c r="AE8" s="709"/>
      <c r="AF8" s="715"/>
      <c r="AG8" s="715"/>
      <c r="AH8" s="713"/>
      <c r="AI8" s="722">
        <f ca="1">IF(AJ6&lt;0,AI7-1,AI7)</f>
        <v>10</v>
      </c>
      <c r="AJ8" s="715">
        <f ca="1">IF(AK6&lt;0,AJ7-1,AJ7)</f>
        <v>13</v>
      </c>
      <c r="AK8" s="715"/>
      <c r="AL8" s="711"/>
      <c r="AM8" s="723" t="s">
        <v>193</v>
      </c>
      <c r="AN8" s="723"/>
      <c r="AO8" s="724" t="str">
        <f ca="1">TEXT(AO9-M2,"[м]")</f>
        <v>984501</v>
      </c>
      <c r="AP8" s="724"/>
      <c r="AQ8" s="712"/>
      <c r="AR8" s="712"/>
      <c r="AS8" s="712"/>
      <c r="AT8" s="712"/>
      <c r="AU8" s="707"/>
      <c r="AV8" s="707"/>
      <c r="AW8" s="707"/>
      <c r="AX8" s="241"/>
      <c r="AY8" s="70"/>
    </row>
    <row r="9" spans="1:51" ht="12" customHeight="1">
      <c r="A9" s="6"/>
      <c r="B9" s="72"/>
      <c r="C9" s="72"/>
      <c r="D9" s="70"/>
      <c r="E9" s="70"/>
      <c r="F9" s="70"/>
      <c r="G9" s="70"/>
      <c r="H9" s="70"/>
      <c r="I9" s="70"/>
      <c r="J9" s="70"/>
      <c r="K9" s="70"/>
      <c r="L9" s="70"/>
      <c r="M9" s="70"/>
      <c r="N9" s="70"/>
      <c r="O9" s="70"/>
      <c r="P9" s="70"/>
      <c r="Q9" s="70"/>
      <c r="R9" s="70"/>
      <c r="S9" s="70"/>
      <c r="T9" s="70"/>
      <c r="U9" s="70"/>
      <c r="V9" s="70"/>
      <c r="W9" s="70"/>
      <c r="X9" s="70"/>
      <c r="Y9" s="70"/>
      <c r="Z9" s="70"/>
      <c r="AA9" s="70"/>
      <c r="AB9" s="72"/>
      <c r="AC9" s="243"/>
      <c r="AD9" s="241"/>
      <c r="AE9" s="709"/>
      <c r="AF9" s="715"/>
      <c r="AG9" s="715">
        <f ca="1">IF(AND(AJ6=0,AK6&lt;0),AI8-1,AI8)</f>
        <v>10</v>
      </c>
      <c r="AH9" s="720">
        <v>0</v>
      </c>
      <c r="AI9" s="715">
        <f ca="1">IF(AI8&lt;0,12+AI8,AI8)</f>
        <v>10</v>
      </c>
      <c r="AJ9" s="720">
        <v>0</v>
      </c>
      <c r="AK9" s="713"/>
      <c r="AL9" s="711"/>
      <c r="AM9" s="723" t="s">
        <v>52</v>
      </c>
      <c r="AN9" s="723"/>
      <c r="AO9" s="725">
        <f ca="1">NOW()</f>
        <v>42548.681855787036</v>
      </c>
      <c r="AP9" s="726"/>
      <c r="AQ9" s="712"/>
      <c r="AR9" s="712"/>
      <c r="AS9" s="712"/>
      <c r="AT9" s="712"/>
      <c r="AU9" s="707"/>
      <c r="AV9" s="707"/>
      <c r="AW9" s="707"/>
      <c r="AX9" s="241"/>
      <c r="AY9" s="70"/>
    </row>
    <row r="10" spans="1:51" ht="12" customHeight="1">
      <c r="A10" s="6"/>
      <c r="B10" s="72"/>
      <c r="C10" s="72"/>
      <c r="D10" s="70"/>
      <c r="E10" s="70"/>
      <c r="F10" s="70"/>
      <c r="G10" s="70"/>
      <c r="H10" s="70"/>
      <c r="I10" s="70"/>
      <c r="J10" s="70"/>
      <c r="K10" s="70"/>
      <c r="L10" s="70"/>
      <c r="M10" s="70"/>
      <c r="N10" s="70"/>
      <c r="O10" s="70"/>
      <c r="P10" s="70"/>
      <c r="Q10" s="70"/>
      <c r="R10" s="70"/>
      <c r="S10" s="70"/>
      <c r="T10" s="70"/>
      <c r="U10" s="70"/>
      <c r="V10" s="70"/>
      <c r="W10" s="70"/>
      <c r="X10" s="70"/>
      <c r="Y10" s="70"/>
      <c r="Z10" s="70"/>
      <c r="AA10" s="70"/>
      <c r="AB10" s="72"/>
      <c r="AC10" s="243"/>
      <c r="AD10" s="241"/>
      <c r="AE10" s="709"/>
      <c r="AF10" s="715">
        <f ca="1">IF(AND(AI6=0,AJ6=0,AK6&lt;0,AH7&gt;0),AH7-1,AH7)</f>
        <v>1</v>
      </c>
      <c r="AG10" s="715">
        <f ca="1">IF(AND(AJ6=0,AK6&lt;0,AI8=0),12-1,AG9)</f>
        <v>10</v>
      </c>
      <c r="AH10" s="727">
        <f ca="1">IF(AG10&lt;0,AF10-1,AF10)</f>
        <v>1</v>
      </c>
      <c r="AI10" s="727">
        <f ca="1">IF(AG10&gt;=0,AG10,12+AG10)</f>
        <v>10</v>
      </c>
      <c r="AJ10" s="728">
        <f ca="1">IF(AJ8&lt;0,AG6+AJ8,AJ8)</f>
        <v>13</v>
      </c>
      <c r="AK10" s="728">
        <f ca="1">IF(AK6&gt;=0,AK6,24+AK6)</f>
        <v>16</v>
      </c>
      <c r="AL10" s="711"/>
      <c r="AM10" s="723" t="s">
        <v>8</v>
      </c>
      <c r="AN10" s="723"/>
      <c r="AO10" s="724">
        <v>8.4000000000000005E-2</v>
      </c>
      <c r="AP10" s="724" t="s">
        <v>5</v>
      </c>
      <c r="AQ10" s="712"/>
      <c r="AR10" s="712"/>
      <c r="AS10" s="712"/>
      <c r="AT10" s="712"/>
      <c r="AU10" s="707"/>
      <c r="AV10" s="707"/>
      <c r="AW10" s="707"/>
      <c r="AX10" s="241"/>
      <c r="AY10" s="70"/>
    </row>
    <row r="11" spans="1:51" ht="12" customHeight="1">
      <c r="A11" s="6"/>
      <c r="B11" s="72"/>
      <c r="C11" s="72"/>
      <c r="D11" s="250"/>
      <c r="E11" s="70"/>
      <c r="F11" s="70"/>
      <c r="G11" s="70"/>
      <c r="H11" s="70"/>
      <c r="I11" s="70"/>
      <c r="J11" s="70"/>
      <c r="K11" s="70"/>
      <c r="L11" s="70"/>
      <c r="M11" s="70"/>
      <c r="N11" s="70"/>
      <c r="O11" s="70"/>
      <c r="P11" s="70"/>
      <c r="Q11" s="70"/>
      <c r="R11" s="70"/>
      <c r="S11" s="70"/>
      <c r="T11" s="70"/>
      <c r="U11" s="70"/>
      <c r="V11" s="70"/>
      <c r="W11" s="70"/>
      <c r="X11" s="70"/>
      <c r="Y11" s="70"/>
      <c r="Z11" s="70"/>
      <c r="AA11" s="70"/>
      <c r="AB11" s="72"/>
      <c r="AC11" s="243"/>
      <c r="AD11" s="241"/>
      <c r="AE11" s="709"/>
      <c r="AF11" s="729" t="s">
        <v>197</v>
      </c>
      <c r="AG11" s="730"/>
      <c r="AH11" s="730"/>
      <c r="AI11" s="730"/>
      <c r="AJ11" s="730"/>
      <c r="AK11" s="730"/>
      <c r="AL11" s="711"/>
      <c r="AM11" s="723" t="s">
        <v>53</v>
      </c>
      <c r="AN11" s="723"/>
      <c r="AO11" s="724">
        <v>5.8999999999999997E-2</v>
      </c>
      <c r="AP11" s="724" t="s">
        <v>5</v>
      </c>
      <c r="AQ11" s="712"/>
      <c r="AR11" s="712"/>
      <c r="AS11" s="712"/>
      <c r="AT11" s="712"/>
      <c r="AU11" s="707"/>
      <c r="AV11" s="707"/>
      <c r="AW11" s="707"/>
      <c r="AX11" s="241"/>
      <c r="AY11" s="70"/>
    </row>
    <row r="12" spans="1:51" ht="12" customHeight="1">
      <c r="A12" s="6"/>
      <c r="B12" s="72"/>
      <c r="C12" s="72"/>
      <c r="D12" s="70"/>
      <c r="E12" s="70"/>
      <c r="F12" s="70"/>
      <c r="G12" s="70"/>
      <c r="H12" s="70"/>
      <c r="I12" s="70"/>
      <c r="J12" s="70"/>
      <c r="K12" s="70"/>
      <c r="L12" s="70"/>
      <c r="M12" s="70"/>
      <c r="N12" s="70"/>
      <c r="O12" s="70"/>
      <c r="P12" s="70"/>
      <c r="Q12" s="70"/>
      <c r="R12" s="70"/>
      <c r="S12" s="70"/>
      <c r="T12" s="70"/>
      <c r="U12" s="70"/>
      <c r="V12" s="70"/>
      <c r="W12" s="70"/>
      <c r="X12" s="70"/>
      <c r="Y12" s="70"/>
      <c r="Z12" s="70"/>
      <c r="AA12" s="70"/>
      <c r="AB12" s="72"/>
      <c r="AC12" s="243"/>
      <c r="AD12" s="241"/>
      <c r="AE12" s="709"/>
      <c r="AF12" s="712"/>
      <c r="AG12" s="712"/>
      <c r="AH12" s="712"/>
      <c r="AI12" s="712"/>
      <c r="AJ12" s="712"/>
      <c r="AK12" s="712"/>
      <c r="AL12" s="711"/>
      <c r="AM12" s="723" t="s">
        <v>29</v>
      </c>
      <c r="AN12" s="723"/>
      <c r="AO12" s="731">
        <v>0.94</v>
      </c>
      <c r="AP12" s="724" t="s">
        <v>10</v>
      </c>
      <c r="AQ12" s="712"/>
      <c r="AR12" s="712"/>
      <c r="AS12" s="712"/>
      <c r="AT12" s="712"/>
      <c r="AU12" s="707"/>
      <c r="AV12" s="707"/>
      <c r="AW12" s="707"/>
      <c r="AX12" s="241"/>
      <c r="AY12" s="70"/>
    </row>
    <row r="13" spans="1:51" ht="12" customHeight="1">
      <c r="A13" s="6"/>
      <c r="B13" s="72"/>
      <c r="C13" s="72"/>
      <c r="D13" s="70"/>
      <c r="E13" s="70"/>
      <c r="F13" s="70"/>
      <c r="G13" s="70"/>
      <c r="H13" s="70"/>
      <c r="I13" s="70"/>
      <c r="J13" s="70"/>
      <c r="K13" s="70"/>
      <c r="L13" s="70"/>
      <c r="M13" s="70"/>
      <c r="N13" s="70"/>
      <c r="O13" s="70"/>
      <c r="P13" s="70"/>
      <c r="Q13" s="70"/>
      <c r="R13" s="70"/>
      <c r="S13" s="70"/>
      <c r="T13" s="70"/>
      <c r="U13" s="70"/>
      <c r="W13" s="70"/>
      <c r="Y13" s="70"/>
      <c r="Z13" s="70"/>
      <c r="AA13" s="70"/>
      <c r="AB13" s="72"/>
      <c r="AC13" s="243"/>
      <c r="AD13" s="241"/>
      <c r="AE13" s="709"/>
      <c r="AF13" s="732"/>
      <c r="AG13" s="733" t="s">
        <v>47</v>
      </c>
      <c r="AH13" s="733"/>
      <c r="AI13" s="724" t="s">
        <v>48</v>
      </c>
      <c r="AJ13" s="731" t="s">
        <v>49</v>
      </c>
      <c r="AK13" s="732"/>
      <c r="AL13" s="711"/>
      <c r="AM13" s="734" t="s">
        <v>112</v>
      </c>
      <c r="AN13" s="734"/>
      <c r="AO13" s="724">
        <v>6.23</v>
      </c>
      <c r="AP13" s="724" t="s">
        <v>9</v>
      </c>
      <c r="AQ13" s="712"/>
      <c r="AR13" s="712"/>
      <c r="AS13" s="712"/>
      <c r="AT13" s="712"/>
      <c r="AU13" s="707"/>
      <c r="AV13" s="707"/>
      <c r="AW13" s="707"/>
      <c r="AX13" s="241"/>
      <c r="AY13" s="70"/>
    </row>
    <row r="14" spans="1:51" ht="12" customHeight="1">
      <c r="B14" s="72"/>
      <c r="C14" s="72"/>
      <c r="D14" s="70"/>
      <c r="E14" s="70"/>
      <c r="F14" s="70"/>
      <c r="G14" s="70"/>
      <c r="H14" s="70"/>
      <c r="I14" s="70"/>
      <c r="J14" s="70"/>
      <c r="K14" s="70"/>
      <c r="L14" s="70"/>
      <c r="M14" s="70"/>
      <c r="N14" s="70"/>
      <c r="O14" s="70"/>
      <c r="P14" s="70"/>
      <c r="Q14" s="70"/>
      <c r="R14" s="70"/>
      <c r="S14" s="70"/>
      <c r="T14" s="70"/>
      <c r="U14" s="70"/>
      <c r="W14" s="70"/>
      <c r="X14" s="70"/>
      <c r="Y14" s="70"/>
      <c r="Z14" s="70"/>
      <c r="AA14" s="70"/>
      <c r="AB14" s="72"/>
      <c r="AC14" s="242"/>
      <c r="AD14" s="241"/>
      <c r="AE14" s="709"/>
      <c r="AF14" s="732"/>
      <c r="AG14" s="733" t="s">
        <v>43</v>
      </c>
      <c r="AH14" s="733"/>
      <c r="AI14" s="735">
        <v>1.1999999999999999E-3</v>
      </c>
      <c r="AJ14" s="735">
        <f ca="1">AI14*J41</f>
        <v>0.82041749999999991</v>
      </c>
      <c r="AK14" s="732"/>
      <c r="AL14" s="711"/>
      <c r="AM14" s="723" t="s">
        <v>128</v>
      </c>
      <c r="AN14" s="723"/>
      <c r="AO14" s="736">
        <f ca="1">TEXT(AO9-M2,"[с]")/6</f>
        <v>9845018.5</v>
      </c>
      <c r="AP14" s="736"/>
      <c r="AQ14" s="712"/>
      <c r="AT14" s="712"/>
      <c r="AU14" s="707"/>
      <c r="AV14" s="707"/>
      <c r="AW14" s="707"/>
      <c r="AX14" s="241"/>
      <c r="AY14" s="70"/>
    </row>
    <row r="15" spans="1:51" ht="12" customHeight="1">
      <c r="A15" s="108"/>
      <c r="B15" s="108"/>
      <c r="C15" s="108"/>
      <c r="D15" s="108"/>
      <c r="E15" s="108"/>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242"/>
      <c r="AD15" s="241"/>
      <c r="AE15" s="709"/>
      <c r="AF15" s="732"/>
      <c r="AG15" s="737" t="s">
        <v>44</v>
      </c>
      <c r="AH15" s="737"/>
      <c r="AI15" s="735">
        <v>0.64</v>
      </c>
      <c r="AJ15" s="738">
        <f ca="1">AI15*J41</f>
        <v>437.55599999999998</v>
      </c>
      <c r="AK15" s="732"/>
      <c r="AL15" s="711"/>
      <c r="AM15" s="739" t="s">
        <v>133</v>
      </c>
      <c r="AN15" s="712"/>
      <c r="AO15" s="712"/>
      <c r="AP15" s="712"/>
      <c r="AQ15" s="712"/>
      <c r="AR15" s="712"/>
      <c r="AS15" s="712"/>
      <c r="AT15" s="712"/>
      <c r="AU15" s="707"/>
      <c r="AV15" s="707"/>
      <c r="AW15" s="707"/>
      <c r="AX15" s="241"/>
      <c r="AY15" s="70"/>
    </row>
    <row r="16" spans="1:51" ht="12" customHeight="1">
      <c r="A16" s="124"/>
      <c r="B16" s="125"/>
      <c r="C16" s="125"/>
      <c r="D16" s="108"/>
      <c r="E16" s="108"/>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242"/>
      <c r="AD16" s="241"/>
      <c r="AE16" s="709"/>
      <c r="AF16" s="732"/>
      <c r="AG16" s="737" t="s">
        <v>45</v>
      </c>
      <c r="AH16" s="737"/>
      <c r="AI16" s="735">
        <v>0.92</v>
      </c>
      <c r="AJ16" s="738">
        <f ca="1">AI16*J41</f>
        <v>628.98675000000003</v>
      </c>
      <c r="AK16" s="732"/>
      <c r="AL16" s="711"/>
      <c r="AM16" s="712" t="s">
        <v>131</v>
      </c>
      <c r="AN16" s="712"/>
      <c r="AP16" s="209" t="s">
        <v>132</v>
      </c>
      <c r="AQ16" s="740">
        <f ca="1">J39*AO13/(AO13*AQ17)</f>
        <v>1139.46875</v>
      </c>
      <c r="AR16" s="210"/>
      <c r="AS16" s="210"/>
      <c r="AT16" s="210"/>
      <c r="AU16" s="210"/>
      <c r="AV16" s="210"/>
      <c r="AW16" s="210"/>
      <c r="AX16" s="241"/>
      <c r="AY16" s="70"/>
    </row>
    <row r="17" spans="1:51" ht="12" customHeight="1">
      <c r="A17" s="124"/>
      <c r="B17" s="125"/>
      <c r="C17" s="125"/>
      <c r="D17" s="108"/>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9"/>
      <c r="AC17" s="242"/>
      <c r="AD17" s="241"/>
      <c r="AE17" s="709"/>
      <c r="AF17" s="732"/>
      <c r="AG17" s="737" t="s">
        <v>46</v>
      </c>
      <c r="AH17" s="737"/>
      <c r="AI17" s="735">
        <v>0.22</v>
      </c>
      <c r="AJ17" s="738">
        <f ca="1">AI17*J41</f>
        <v>150.409875</v>
      </c>
      <c r="AK17" s="732"/>
      <c r="AL17" s="711"/>
      <c r="AM17" s="712" t="str">
        <f ca="1">W47</f>
        <v>3-х литровых</v>
      </c>
      <c r="AN17" s="712" t="str">
        <f ca="1">IF(AM18&lt;3,"",AM17)</f>
        <v>3-х литровых</v>
      </c>
      <c r="AO17" s="712" t="str">
        <f ca="1">IF(AM18&lt;3,""," или ")</f>
        <v xml:space="preserve"> или </v>
      </c>
      <c r="AP17" s="712"/>
      <c r="AQ17" s="712">
        <f>M8</f>
        <v>12</v>
      </c>
      <c r="AR17" s="210"/>
      <c r="AS17" s="210"/>
      <c r="AT17" s="210"/>
      <c r="AU17" s="210"/>
      <c r="AV17" s="210"/>
      <c r="AW17" s="210"/>
      <c r="AX17" s="241"/>
      <c r="AY17" s="70"/>
    </row>
    <row r="18" spans="1:51" ht="12" customHeight="1">
      <c r="A18" s="124"/>
      <c r="B18" s="126"/>
      <c r="C18" s="125"/>
      <c r="D18" s="125"/>
      <c r="E18" s="125"/>
      <c r="F18" s="125"/>
      <c r="G18" s="125"/>
      <c r="H18" s="125"/>
      <c r="I18" s="125"/>
      <c r="J18" s="127"/>
      <c r="K18" s="127"/>
      <c r="L18" s="127"/>
      <c r="M18" s="109"/>
      <c r="N18" s="109"/>
      <c r="O18" s="109"/>
      <c r="P18" s="109"/>
      <c r="Q18" s="109"/>
      <c r="R18" s="109"/>
      <c r="S18" s="109"/>
      <c r="T18" s="109"/>
      <c r="U18" s="109"/>
      <c r="V18" s="109"/>
      <c r="W18" s="109"/>
      <c r="X18" s="109"/>
      <c r="Y18" s="109"/>
      <c r="Z18" s="109"/>
      <c r="AA18" s="109"/>
      <c r="AB18" s="109"/>
      <c r="AC18" s="242"/>
      <c r="AD18" s="241"/>
      <c r="AE18" s="709"/>
      <c r="AF18" s="732"/>
      <c r="AG18" s="733" t="s">
        <v>50</v>
      </c>
      <c r="AH18" s="733"/>
      <c r="AI18" s="712">
        <v>1.1999999999999999E-3</v>
      </c>
      <c r="AJ18" s="712">
        <f ca="1">AI18*J41</f>
        <v>0.82041749999999991</v>
      </c>
      <c r="AK18" s="732"/>
      <c r="AL18" s="711"/>
      <c r="AM18" s="738">
        <f ca="1">ROUND(W48,0)</f>
        <v>28</v>
      </c>
      <c r="AN18" s="712">
        <f ca="1">IF(AM18&lt;3,"",AM18)</f>
        <v>28</v>
      </c>
      <c r="AO18" s="712" t="str">
        <f ca="1">IF(AM18&lt;3,""," ")</f>
        <v xml:space="preserve"> </v>
      </c>
      <c r="AP18" s="741">
        <f ca="1">ROUND(AQ16,0)</f>
        <v>1139</v>
      </c>
      <c r="AQ18" s="712"/>
      <c r="AR18" s="210"/>
      <c r="AS18" s="210"/>
      <c r="AT18" s="210"/>
      <c r="AU18" s="210"/>
      <c r="AV18" s="210"/>
      <c r="AW18" s="210"/>
      <c r="AX18" s="241"/>
      <c r="AY18" s="70"/>
    </row>
    <row r="19" spans="1:51" ht="12" customHeight="1">
      <c r="A19" s="124"/>
      <c r="B19" s="126"/>
      <c r="C19" s="125"/>
      <c r="D19" s="125"/>
      <c r="E19" s="125"/>
      <c r="F19" s="125"/>
      <c r="G19" s="125"/>
      <c r="H19" s="125"/>
      <c r="I19" s="125"/>
      <c r="J19" s="108"/>
      <c r="K19" s="127"/>
      <c r="L19" s="127"/>
      <c r="M19" s="109"/>
      <c r="N19" s="109"/>
      <c r="O19" s="109"/>
      <c r="P19" s="109"/>
      <c r="Q19" s="109"/>
      <c r="R19" s="109"/>
      <c r="S19" s="109"/>
      <c r="T19" s="109"/>
      <c r="U19" s="109"/>
      <c r="V19" s="109"/>
      <c r="W19" s="109"/>
      <c r="X19" s="109"/>
      <c r="Y19" s="109"/>
      <c r="Z19" s="109"/>
      <c r="AA19" s="109"/>
      <c r="AB19" s="109"/>
      <c r="AC19" s="242"/>
      <c r="AD19" s="241"/>
      <c r="AE19" s="709"/>
      <c r="AF19" s="742" t="s">
        <v>226</v>
      </c>
      <c r="AG19" s="743"/>
      <c r="AH19" s="743"/>
      <c r="AI19" s="743"/>
      <c r="AJ19" s="743"/>
      <c r="AK19" s="743"/>
      <c r="AL19" s="711"/>
      <c r="AM19" s="712" t="str">
        <f ca="1">W49</f>
        <v>стеклянных банок</v>
      </c>
      <c r="AN19" s="712" t="str">
        <f ca="1">IF(AM18&lt;3,"",AM19)</f>
        <v>стеклянных банок</v>
      </c>
      <c r="AO19" s="712" t="str">
        <f ca="1">IF(AM18&lt;3,""," ")</f>
        <v xml:space="preserve"> </v>
      </c>
      <c r="AP19" s="744" t="str">
        <f ca="1">IF(AND(AJ42&gt;=11,AJ42&lt;=14),"пепельниц",IF(AJ40=1,"пепельницу",IF(AND(AJ40&gt;=2,AJ40&lt;=4),"пепельницы","пепельниц")))</f>
        <v>пепельниц</v>
      </c>
      <c r="AR19" s="210"/>
      <c r="AS19" s="210"/>
      <c r="AT19" s="210"/>
      <c r="AU19" s="210"/>
      <c r="AV19" s="210"/>
      <c r="AW19" s="210"/>
      <c r="AX19" s="241"/>
      <c r="AY19" s="70"/>
    </row>
    <row r="20" spans="1:51" ht="12.75" customHeight="1">
      <c r="A20" s="128"/>
      <c r="B20" s="129"/>
      <c r="C20" s="125"/>
      <c r="D20" s="125"/>
      <c r="E20" s="125"/>
      <c r="F20" s="125"/>
      <c r="G20" s="125"/>
      <c r="H20" s="125"/>
      <c r="I20" s="125"/>
      <c r="J20" s="108"/>
      <c r="K20" s="127"/>
      <c r="L20" s="127"/>
      <c r="M20" s="127"/>
      <c r="N20" s="127"/>
      <c r="O20" s="127"/>
      <c r="P20" s="127"/>
      <c r="Q20" s="127"/>
      <c r="R20" s="127"/>
      <c r="S20" s="127"/>
      <c r="T20" s="127"/>
      <c r="U20" s="127"/>
      <c r="V20" s="127"/>
      <c r="W20" s="125"/>
      <c r="X20" s="125"/>
      <c r="Y20" s="125"/>
      <c r="Z20" s="125"/>
      <c r="AA20" s="125"/>
      <c r="AB20" s="125"/>
      <c r="AC20" s="242"/>
      <c r="AD20" s="241"/>
      <c r="AE20" s="709"/>
      <c r="AF20" s="745" t="s">
        <v>229</v>
      </c>
      <c r="AG20" s="745"/>
      <c r="AH20" s="746">
        <f>15.5/60</f>
        <v>0.25833333333333336</v>
      </c>
      <c r="AI20" s="747" t="s">
        <v>221</v>
      </c>
      <c r="AJ20" s="712"/>
      <c r="AK20" s="732"/>
      <c r="AL20" s="711"/>
      <c r="AM20" s="739" t="s">
        <v>133</v>
      </c>
      <c r="AQ20" s="712"/>
      <c r="AR20" s="210"/>
      <c r="AS20" s="210"/>
      <c r="AT20" s="210"/>
      <c r="AU20" s="210"/>
      <c r="AV20" s="210"/>
      <c r="AW20" s="210"/>
      <c r="AX20" s="241"/>
      <c r="AY20" s="70"/>
    </row>
    <row r="21" spans="1:51" ht="12.75" customHeight="1">
      <c r="A21" s="124"/>
      <c r="B21" s="126"/>
      <c r="C21" s="130"/>
      <c r="D21" s="125"/>
      <c r="E21" s="125"/>
      <c r="F21" s="125"/>
      <c r="G21" s="125"/>
      <c r="H21" s="125"/>
      <c r="I21" s="125"/>
      <c r="J21" s="381" t="str">
        <f>IF(M7="М","Я Свободен  от сигарет уже :","Я Свободна  от сигарет уже :")</f>
        <v>Я Свободен  от сигарет уже :</v>
      </c>
      <c r="K21" s="381"/>
      <c r="L21" s="381"/>
      <c r="M21" s="381"/>
      <c r="N21" s="381"/>
      <c r="O21" s="381"/>
      <c r="P21" s="381"/>
      <c r="Q21" s="381"/>
      <c r="R21" s="381"/>
      <c r="S21" s="381"/>
      <c r="T21" s="381"/>
      <c r="U21" s="381"/>
      <c r="V21" s="381"/>
      <c r="W21" s="125"/>
      <c r="X21" s="125"/>
      <c r="Y21" s="125"/>
      <c r="Z21" s="125"/>
      <c r="AA21" s="125"/>
      <c r="AB21" s="125"/>
      <c r="AC21" s="244"/>
      <c r="AD21" s="241"/>
      <c r="AE21" s="709"/>
      <c r="AF21" s="745" t="s">
        <v>223</v>
      </c>
      <c r="AG21" s="745"/>
      <c r="AH21" s="746">
        <v>0.5</v>
      </c>
      <c r="AI21" s="712" t="s">
        <v>222</v>
      </c>
      <c r="AJ21" s="712"/>
      <c r="AK21" s="732"/>
      <c r="AL21" s="711"/>
      <c r="AQ21" s="712"/>
      <c r="AR21" s="712"/>
      <c r="AS21" s="712"/>
      <c r="AT21" s="712"/>
      <c r="AU21" s="707"/>
      <c r="AV21" s="707"/>
      <c r="AW21" s="707"/>
      <c r="AX21" s="241"/>
      <c r="AY21" s="70"/>
    </row>
    <row r="22" spans="1:51" ht="12.75" customHeight="1">
      <c r="A22" s="131"/>
      <c r="B22" s="132"/>
      <c r="C22" s="130"/>
      <c r="D22" s="125"/>
      <c r="E22" s="125"/>
      <c r="F22" s="125"/>
      <c r="G22" s="125"/>
      <c r="H22" s="125"/>
      <c r="I22" s="125"/>
      <c r="J22" s="381"/>
      <c r="K22" s="381"/>
      <c r="L22" s="381"/>
      <c r="M22" s="381"/>
      <c r="N22" s="381"/>
      <c r="O22" s="381"/>
      <c r="P22" s="381"/>
      <c r="Q22" s="381"/>
      <c r="R22" s="381"/>
      <c r="S22" s="381"/>
      <c r="T22" s="381"/>
      <c r="U22" s="381"/>
      <c r="V22" s="381"/>
      <c r="W22" s="108"/>
      <c r="X22" s="133"/>
      <c r="Y22" s="133"/>
      <c r="Z22" s="133"/>
      <c r="AA22" s="133"/>
      <c r="AB22" s="134"/>
      <c r="AC22" s="244"/>
      <c r="AD22" s="241"/>
      <c r="AE22" s="709"/>
      <c r="AF22" s="748">
        <f ca="1">TEXT(AO9-S90,"[с]")*AH20</f>
        <v>949686578.9333334</v>
      </c>
      <c r="AG22" s="712" t="s">
        <v>224</v>
      </c>
      <c r="AH22" s="748">
        <f ca="1">AF22*AH21</f>
        <v>474843289.4666667</v>
      </c>
      <c r="AI22" s="712" t="s">
        <v>225</v>
      </c>
      <c r="AJ22" s="712"/>
      <c r="AK22" s="732"/>
      <c r="AL22" s="711"/>
      <c r="AM22" s="723" t="s">
        <v>130</v>
      </c>
      <c r="AN22" s="723"/>
      <c r="AO22" s="715" t="s">
        <v>172</v>
      </c>
      <c r="AP22" s="724" t="s">
        <v>172</v>
      </c>
      <c r="AQ22" s="712"/>
      <c r="AR22" s="712"/>
      <c r="AS22" s="712"/>
      <c r="AT22" s="712"/>
      <c r="AU22" s="707"/>
      <c r="AV22" s="707"/>
      <c r="AW22" s="707"/>
      <c r="AX22" s="241"/>
      <c r="AY22" s="70"/>
    </row>
    <row r="23" spans="1:51" ht="12.75" customHeight="1">
      <c r="A23" s="135"/>
      <c r="B23" s="132"/>
      <c r="C23" s="130"/>
      <c r="D23" s="125"/>
      <c r="E23" s="125"/>
      <c r="F23" s="125"/>
      <c r="G23" s="125"/>
      <c r="H23" s="125"/>
      <c r="I23" s="125"/>
      <c r="J23" s="381"/>
      <c r="K23" s="381"/>
      <c r="L23" s="381"/>
      <c r="M23" s="381"/>
      <c r="N23" s="381"/>
      <c r="O23" s="381"/>
      <c r="P23" s="381"/>
      <c r="Q23" s="381"/>
      <c r="R23" s="381"/>
      <c r="S23" s="381"/>
      <c r="T23" s="381"/>
      <c r="U23" s="381"/>
      <c r="V23" s="381"/>
      <c r="W23" s="469">
        <f ca="1">AI65</f>
        <v>682.99998842592322</v>
      </c>
      <c r="X23" s="469"/>
      <c r="Y23" s="469"/>
      <c r="Z23" s="469"/>
      <c r="AA23" s="133"/>
      <c r="AB23" s="134"/>
      <c r="AC23" s="228"/>
      <c r="AD23" s="228"/>
      <c r="AE23" s="709"/>
      <c r="AF23" s="712"/>
      <c r="AG23" s="712"/>
      <c r="AH23" s="749">
        <f ca="1">AH22/1000</f>
        <v>474843.2894666667</v>
      </c>
      <c r="AI23" s="712" t="s">
        <v>228</v>
      </c>
      <c r="AJ23" s="712"/>
      <c r="AK23" s="712"/>
      <c r="AL23" s="711"/>
      <c r="AM23" s="720">
        <f ca="1">J39*M6</f>
        <v>82041.75</v>
      </c>
      <c r="AN23" s="750">
        <f ca="1">J39*M5</f>
        <v>6836.8125</v>
      </c>
      <c r="AO23" s="751" t="str">
        <f ca="1">IF(AG34=1,"граммом","граммами")</f>
        <v>граммами</v>
      </c>
      <c r="AP23" s="751" t="str">
        <f ca="1">IF(AH34=1,"граммом","граммами")</f>
        <v>граммами</v>
      </c>
      <c r="AQ23" s="712"/>
      <c r="AR23" s="712"/>
      <c r="AS23" s="712"/>
      <c r="AT23" s="712"/>
      <c r="AU23" s="707"/>
      <c r="AV23" s="707"/>
      <c r="AW23" s="707"/>
      <c r="AX23" s="241"/>
      <c r="AY23" s="70"/>
    </row>
    <row r="24" spans="1:51" ht="12.75" customHeight="1">
      <c r="A24" s="135"/>
      <c r="B24" s="132"/>
      <c r="C24" s="130"/>
      <c r="D24" s="125"/>
      <c r="E24" s="125"/>
      <c r="F24" s="125"/>
      <c r="G24" s="125"/>
      <c r="H24" s="125"/>
      <c r="I24" s="125"/>
      <c r="J24" s="381"/>
      <c r="K24" s="381"/>
      <c r="L24" s="381"/>
      <c r="M24" s="381"/>
      <c r="N24" s="381"/>
      <c r="O24" s="381"/>
      <c r="P24" s="381"/>
      <c r="Q24" s="381"/>
      <c r="R24" s="381"/>
      <c r="S24" s="381"/>
      <c r="T24" s="381"/>
      <c r="U24" s="381"/>
      <c r="V24" s="381"/>
      <c r="W24" s="469"/>
      <c r="X24" s="469"/>
      <c r="Y24" s="469"/>
      <c r="Z24" s="469"/>
      <c r="AA24" s="108"/>
      <c r="AB24" s="108"/>
      <c r="AC24" s="228"/>
      <c r="AD24" s="228"/>
      <c r="AE24" s="709"/>
      <c r="AF24" s="712"/>
      <c r="AG24" s="712"/>
      <c r="AH24" s="712"/>
      <c r="AI24" s="712"/>
      <c r="AJ24" s="712"/>
      <c r="AK24" s="712"/>
      <c r="AL24" s="711"/>
      <c r="AM24" s="752">
        <f ca="1">J39*M6/1000</f>
        <v>82.041749999999993</v>
      </c>
      <c r="AN24" s="753">
        <f ca="1">J39*M5/1000</f>
        <v>6.8368124999999997</v>
      </c>
      <c r="AO24" s="754">
        <f ca="1">ROUND(AM24,0)</f>
        <v>82</v>
      </c>
      <c r="AP24" s="754">
        <f ca="1">ROUND(AN24,0)</f>
        <v>7</v>
      </c>
      <c r="AR24" s="712"/>
      <c r="AS24" s="712"/>
      <c r="AT24" s="712"/>
      <c r="AU24" s="707"/>
      <c r="AX24" s="241"/>
      <c r="AY24" s="70"/>
    </row>
    <row r="25" spans="1:51" ht="12.75" customHeight="1">
      <c r="A25" s="136"/>
      <c r="B25" s="132"/>
      <c r="C25" s="130"/>
      <c r="D25" s="125"/>
      <c r="E25" s="125"/>
      <c r="F25" s="125"/>
      <c r="G25" s="125"/>
      <c r="H25" s="125"/>
      <c r="I25" s="125"/>
      <c r="J25" s="381"/>
      <c r="K25" s="381"/>
      <c r="L25" s="381"/>
      <c r="M25" s="381"/>
      <c r="N25" s="381"/>
      <c r="O25" s="381"/>
      <c r="P25" s="381"/>
      <c r="Q25" s="381"/>
      <c r="R25" s="381"/>
      <c r="S25" s="381"/>
      <c r="T25" s="381"/>
      <c r="U25" s="381"/>
      <c r="V25" s="381"/>
      <c r="W25" s="469"/>
      <c r="X25" s="469"/>
      <c r="Y25" s="469"/>
      <c r="Z25" s="469"/>
      <c r="AA25" s="108"/>
      <c r="AB25" s="108"/>
      <c r="AC25" s="228"/>
      <c r="AD25" s="241"/>
      <c r="AE25" s="709"/>
      <c r="AF25" s="712"/>
      <c r="AG25" s="712" t="s">
        <v>169</v>
      </c>
      <c r="AH25" s="712"/>
      <c r="AI25" s="712"/>
      <c r="AJ25" s="712"/>
      <c r="AK25" s="712"/>
      <c r="AL25" s="711"/>
      <c r="AM25" s="744" t="str">
        <f ca="1">IF(AND(AG36&gt;=11,AG36&lt;=14),"грамм",IF(AND(AG34&gt;=2,AG34&lt;=4),"грамма","грамм"))</f>
        <v>грамма</v>
      </c>
      <c r="AN25" s="744" t="str">
        <f ca="1">IF(AND(AH36&gt;=11,AH36&lt;=14),"грамм",IF(AND(AH34&gt;=2,AH34&lt;=4),"грамма","грамм"))</f>
        <v>грамм</v>
      </c>
      <c r="AO25" s="755">
        <f ca="1">ROUND(T34,0)</f>
        <v>82</v>
      </c>
      <c r="AP25" s="755">
        <f ca="1">ROUND(Z34,0)</f>
        <v>7</v>
      </c>
      <c r="AR25" s="756" t="s">
        <v>31</v>
      </c>
      <c r="AS25" s="756"/>
      <c r="AT25" s="756"/>
      <c r="AU25" s="707"/>
      <c r="AX25" s="241"/>
      <c r="AY25" s="70"/>
    </row>
    <row r="26" spans="1:51" ht="12.75" customHeight="1">
      <c r="A26" s="136"/>
      <c r="B26" s="132"/>
      <c r="C26" s="125"/>
      <c r="D26" s="125"/>
      <c r="E26" s="125"/>
      <c r="F26" s="125"/>
      <c r="G26" s="125"/>
      <c r="H26" s="125"/>
      <c r="I26" s="125"/>
      <c r="J26" s="381"/>
      <c r="K26" s="381"/>
      <c r="L26" s="381"/>
      <c r="M26" s="381"/>
      <c r="N26" s="381"/>
      <c r="O26" s="381"/>
      <c r="P26" s="381"/>
      <c r="Q26" s="381"/>
      <c r="R26" s="381"/>
      <c r="S26" s="381"/>
      <c r="T26" s="381"/>
      <c r="U26" s="381"/>
      <c r="V26" s="381"/>
      <c r="W26" s="469"/>
      <c r="X26" s="469"/>
      <c r="Y26" s="469"/>
      <c r="Z26" s="469"/>
      <c r="AA26" s="108"/>
      <c r="AB26" s="108"/>
      <c r="AC26" s="228"/>
      <c r="AD26" s="228"/>
      <c r="AE26" s="709"/>
      <c r="AF26" s="712" t="s">
        <v>171</v>
      </c>
      <c r="AG26" s="736">
        <f>R71*Z2*Z4</f>
        <v>9811200</v>
      </c>
      <c r="AH26" s="736"/>
      <c r="AI26" s="748">
        <f>AG26</f>
        <v>9811200</v>
      </c>
      <c r="AJ26" s="748">
        <f ca="1">R63</f>
        <v>15752029.6</v>
      </c>
      <c r="AK26" s="712"/>
      <c r="AL26" s="711"/>
      <c r="AO26" s="712" t="str">
        <f ca="1">IF(AO24&gt;3,AO23,"мг")</f>
        <v>граммами</v>
      </c>
      <c r="AP26" s="712" t="str">
        <f ca="1">IF(AP24&gt;3,AP23,"мг")</f>
        <v>граммами</v>
      </c>
      <c r="AR26" s="757">
        <f ca="1">J39*AO13/216500</f>
        <v>0.39347198036951508</v>
      </c>
      <c r="AS26" s="757"/>
      <c r="AT26" s="757"/>
      <c r="AU26" s="707"/>
      <c r="AX26" s="241"/>
      <c r="AY26" s="70"/>
    </row>
    <row r="27" spans="1:51" ht="12.75" customHeight="1">
      <c r="A27" s="137"/>
      <c r="B27" s="132"/>
      <c r="C27" s="130"/>
      <c r="D27" s="125"/>
      <c r="E27" s="125"/>
      <c r="F27" s="125"/>
      <c r="G27" s="125"/>
      <c r="H27" s="125"/>
      <c r="I27" s="125"/>
      <c r="J27" s="381"/>
      <c r="K27" s="381"/>
      <c r="L27" s="381"/>
      <c r="M27" s="381"/>
      <c r="N27" s="381"/>
      <c r="O27" s="381"/>
      <c r="P27" s="381"/>
      <c r="Q27" s="381"/>
      <c r="R27" s="381"/>
      <c r="S27" s="381"/>
      <c r="T27" s="381"/>
      <c r="U27" s="381"/>
      <c r="V27" s="381"/>
      <c r="W27" s="469"/>
      <c r="X27" s="469"/>
      <c r="Y27" s="469"/>
      <c r="Z27" s="469"/>
      <c r="AA27" s="108"/>
      <c r="AB27" s="108"/>
      <c r="AC27" s="228"/>
      <c r="AD27" s="228"/>
      <c r="AE27" s="709"/>
      <c r="AF27" s="712" t="s">
        <v>170</v>
      </c>
      <c r="AG27" s="736">
        <f>Z6*365*S8*Z2*Z4*Z5</f>
        <v>4905600</v>
      </c>
      <c r="AH27" s="736"/>
      <c r="AI27" s="712"/>
      <c r="AJ27" s="748">
        <f ca="1">X63</f>
        <v>7876014.7999999998</v>
      </c>
      <c r="AK27" s="712"/>
      <c r="AL27" s="711"/>
      <c r="AR27" s="758" t="s">
        <v>18</v>
      </c>
      <c r="AS27" s="758"/>
      <c r="AT27" s="758"/>
      <c r="AU27" s="707"/>
      <c r="AX27" s="241"/>
      <c r="AY27" s="70"/>
    </row>
    <row r="28" spans="1:51" ht="18.75" customHeight="1">
      <c r="A28" s="137"/>
      <c r="B28" s="138"/>
      <c r="C28" s="130"/>
      <c r="D28" s="125"/>
      <c r="E28" s="125"/>
      <c r="F28" s="125"/>
      <c r="G28" s="125"/>
      <c r="H28" s="125"/>
      <c r="I28" s="125"/>
      <c r="J28" s="381"/>
      <c r="K28" s="381"/>
      <c r="L28" s="381"/>
      <c r="M28" s="381"/>
      <c r="N28" s="381"/>
      <c r="O28" s="381"/>
      <c r="P28" s="381"/>
      <c r="Q28" s="381"/>
      <c r="R28" s="381"/>
      <c r="S28" s="381"/>
      <c r="T28" s="381"/>
      <c r="U28" s="381"/>
      <c r="V28" s="381"/>
      <c r="W28" s="462" t="str">
        <f ca="1">IF(AND(AF36&gt;=11,AF36&lt;=14),"дней",IF(AF34=1,"день",IF(AND(AF34&gt;=2,AF34&lt;=4),"дня","дней")))</f>
        <v>дня</v>
      </c>
      <c r="X28" s="462"/>
      <c r="Y28" s="462"/>
      <c r="Z28" s="462"/>
      <c r="AA28" s="108"/>
      <c r="AB28" s="108"/>
      <c r="AC28" s="228"/>
      <c r="AD28" s="228"/>
      <c r="AE28" s="709"/>
      <c r="AF28" s="759" t="s">
        <v>168</v>
      </c>
      <c r="AG28" s="732"/>
      <c r="AH28" s="732"/>
      <c r="AI28" s="732"/>
      <c r="AJ28" s="732"/>
      <c r="AK28" s="732"/>
      <c r="AL28" s="711"/>
      <c r="AM28" s="760" t="s">
        <v>202</v>
      </c>
      <c r="AN28" s="723"/>
      <c r="AO28" s="723"/>
      <c r="AP28" s="723"/>
      <c r="AQ28" s="723"/>
      <c r="AR28" s="723"/>
      <c r="AS28" s="723"/>
      <c r="AT28" s="723"/>
      <c r="AU28" s="707"/>
      <c r="AV28" s="707"/>
      <c r="AW28" s="707"/>
      <c r="AX28" s="241"/>
      <c r="AY28" s="70"/>
    </row>
    <row r="29" spans="1:51" ht="32.25" customHeight="1">
      <c r="A29" s="137"/>
      <c r="B29" s="132"/>
      <c r="C29" s="130"/>
      <c r="D29" s="125"/>
      <c r="E29" s="125"/>
      <c r="F29" s="125"/>
      <c r="G29" s="125"/>
      <c r="H29" s="125"/>
      <c r="I29" s="125"/>
      <c r="J29" s="127"/>
      <c r="K29" s="127"/>
      <c r="L29" s="300" t="str">
        <f ca="1">AF2</f>
        <v>Год 1  | Месяцев 10  | Дней 13  | Часов 16</v>
      </c>
      <c r="M29" s="300"/>
      <c r="N29" s="300"/>
      <c r="O29" s="300"/>
      <c r="P29" s="300"/>
      <c r="Q29" s="300"/>
      <c r="R29" s="300"/>
      <c r="S29" s="300"/>
      <c r="T29" s="300"/>
      <c r="U29" s="127"/>
      <c r="V29" s="127"/>
      <c r="W29" s="462"/>
      <c r="X29" s="462"/>
      <c r="Y29" s="462"/>
      <c r="Z29" s="462"/>
      <c r="AA29" s="108"/>
      <c r="AB29" s="108"/>
      <c r="AC29" s="228"/>
      <c r="AD29" s="241"/>
      <c r="AE29" s="709" t="s">
        <v>220</v>
      </c>
      <c r="AF29" s="761" t="s">
        <v>203</v>
      </c>
      <c r="AG29" s="761"/>
      <c r="AH29" s="761"/>
      <c r="AI29" s="761"/>
      <c r="AJ29" s="761"/>
      <c r="AK29" s="761"/>
      <c r="AL29" s="762" t="s">
        <v>220</v>
      </c>
      <c r="AM29" s="712"/>
      <c r="AN29" s="763" t="s">
        <v>204</v>
      </c>
      <c r="AO29" s="763"/>
      <c r="AP29" s="763"/>
      <c r="AQ29" s="763"/>
      <c r="AR29" s="763"/>
      <c r="AS29" s="763"/>
      <c r="AT29" s="712"/>
      <c r="AU29" s="707"/>
      <c r="AV29" s="707"/>
      <c r="AW29" s="707"/>
      <c r="AX29" s="241"/>
      <c r="AY29" s="70"/>
    </row>
    <row r="30" spans="1:51" ht="3.75" customHeight="1">
      <c r="A30" s="137"/>
      <c r="B30" s="132"/>
      <c r="C30" s="130"/>
      <c r="D30" s="125"/>
      <c r="E30" s="125"/>
      <c r="F30" s="125"/>
      <c r="G30" s="125"/>
      <c r="H30" s="125"/>
      <c r="I30" s="125"/>
      <c r="J30" s="125"/>
      <c r="K30" s="125"/>
      <c r="L30" s="125"/>
      <c r="M30" s="125"/>
      <c r="N30" s="125"/>
      <c r="O30" s="125"/>
      <c r="P30" s="125"/>
      <c r="Q30" s="125"/>
      <c r="R30" s="125"/>
      <c r="S30" s="125"/>
      <c r="T30" s="125"/>
      <c r="U30" s="125"/>
      <c r="V30" s="125"/>
      <c r="W30" s="125"/>
      <c r="X30" s="139"/>
      <c r="Y30" s="139"/>
      <c r="Z30" s="139"/>
      <c r="AA30" s="108"/>
      <c r="AB30" s="108"/>
      <c r="AC30" s="228"/>
      <c r="AD30" s="241"/>
      <c r="AE30" s="709"/>
      <c r="AF30" s="761"/>
      <c r="AG30" s="761"/>
      <c r="AH30" s="761"/>
      <c r="AI30" s="761"/>
      <c r="AJ30" s="761"/>
      <c r="AK30" s="761"/>
      <c r="AL30" s="762"/>
      <c r="AM30" s="712"/>
      <c r="AN30" s="763"/>
      <c r="AO30" s="763"/>
      <c r="AP30" s="763"/>
      <c r="AQ30" s="763"/>
      <c r="AR30" s="763"/>
      <c r="AS30" s="763"/>
      <c r="AT30" s="712"/>
      <c r="AU30" s="707"/>
      <c r="AV30" s="707"/>
      <c r="AW30" s="707"/>
      <c r="AX30" s="241"/>
      <c r="AY30" s="70"/>
    </row>
    <row r="31" spans="1:51" ht="18" customHeight="1">
      <c r="A31" s="124"/>
      <c r="B31" s="126"/>
      <c r="C31" s="125"/>
      <c r="D31" s="125"/>
      <c r="E31" s="125"/>
      <c r="F31" s="125"/>
      <c r="G31" s="125"/>
      <c r="H31" s="125"/>
      <c r="I31" s="125"/>
      <c r="J31" s="125"/>
      <c r="K31" s="125"/>
      <c r="L31" s="125"/>
      <c r="M31" s="125"/>
      <c r="N31" s="140"/>
      <c r="O31" s="140"/>
      <c r="P31" s="140"/>
      <c r="Q31" s="140"/>
      <c r="R31" s="140"/>
      <c r="S31" s="125"/>
      <c r="T31" s="125"/>
      <c r="U31" s="125"/>
      <c r="V31" s="125"/>
      <c r="W31" s="125"/>
      <c r="X31" s="125"/>
      <c r="Y31" s="125"/>
      <c r="Z31" s="125"/>
      <c r="AA31" s="125"/>
      <c r="AB31" s="125"/>
      <c r="AC31" s="242"/>
      <c r="AD31" s="241"/>
      <c r="AE31" s="709"/>
      <c r="AF31" s="712"/>
      <c r="AG31" s="712"/>
      <c r="AH31" s="712"/>
      <c r="AI31" s="712"/>
      <c r="AJ31" s="712"/>
      <c r="AK31" s="712"/>
      <c r="AL31" s="762"/>
      <c r="AM31" s="712"/>
      <c r="AN31" s="712"/>
      <c r="AO31" s="712"/>
      <c r="AP31" s="712"/>
      <c r="AQ31" s="712"/>
      <c r="AR31" s="712"/>
      <c r="AS31" s="712"/>
      <c r="AT31" s="712"/>
      <c r="AU31" s="707"/>
      <c r="AV31" s="707"/>
      <c r="AW31" s="707"/>
      <c r="AX31" s="241"/>
      <c r="AY31" s="70"/>
    </row>
    <row r="32" spans="1:51">
      <c r="A32" s="124"/>
      <c r="B32" s="126"/>
      <c r="C32" s="125"/>
      <c r="D32" s="436" t="str">
        <f>IF(M7="М","Я уже сэкономил :","Я уже сэкономила :")</f>
        <v>Я уже сэкономил :</v>
      </c>
      <c r="E32" s="436"/>
      <c r="F32" s="436"/>
      <c r="G32" s="436"/>
      <c r="H32" s="436"/>
      <c r="I32" s="436"/>
      <c r="J32" s="371">
        <f ca="1">M3*AO4/1440*AO8</f>
        <v>44439.28125</v>
      </c>
      <c r="K32" s="371"/>
      <c r="L32" s="371"/>
      <c r="M32" s="371"/>
      <c r="N32" s="125"/>
      <c r="O32" s="125"/>
      <c r="P32" s="125"/>
      <c r="Q32" s="262" t="s">
        <v>284</v>
      </c>
      <c r="R32" s="262"/>
      <c r="S32" s="262"/>
      <c r="T32" s="262"/>
      <c r="U32" s="262"/>
      <c r="V32" s="262"/>
      <c r="W32" s="262"/>
      <c r="X32" s="262"/>
      <c r="Y32" s="262"/>
      <c r="Z32" s="262"/>
      <c r="AA32" s="262"/>
      <c r="AB32" s="262"/>
      <c r="AC32" s="242"/>
      <c r="AD32" s="241"/>
      <c r="AE32" s="709"/>
      <c r="AF32" s="764">
        <f ca="1">ROUND(W23,0)</f>
        <v>683</v>
      </c>
      <c r="AG32" s="764">
        <f ca="1">ROUND(AM24,0)</f>
        <v>82</v>
      </c>
      <c r="AH32" s="764">
        <f ca="1">ROUND(AN24,0)</f>
        <v>7</v>
      </c>
      <c r="AI32" s="764">
        <f ca="1">ROUND(X39,0)</f>
        <v>96</v>
      </c>
      <c r="AJ32" s="764">
        <f ca="1">ROUND(X41,0)</f>
        <v>153</v>
      </c>
      <c r="AK32" s="764">
        <f ca="1">ROUND(Y44,0)</f>
        <v>12853</v>
      </c>
      <c r="AL32" s="762"/>
      <c r="AM32" s="765">
        <f ca="1">IF(AN32=0,"",AN32)</f>
        <v>1</v>
      </c>
      <c r="AN32" s="765">
        <f ca="1">AF10</f>
        <v>1</v>
      </c>
      <c r="AO32" s="766">
        <f ca="1">ROUND(AN32,0)</f>
        <v>1</v>
      </c>
      <c r="AP32" s="766">
        <f ca="1">ROUND(AN33,0)</f>
        <v>10</v>
      </c>
      <c r="AQ32" s="766">
        <f ca="1">ROUND(AN34,0)</f>
        <v>13</v>
      </c>
      <c r="AR32" s="766">
        <f ca="1">ROUND(AN35,0)</f>
        <v>16</v>
      </c>
      <c r="AS32" s="765"/>
      <c r="AT32" s="765" t="str">
        <f ca="1">IF(AND(AO36&gt;=11,AO36&lt;=14),"лет",IF(AO34=1,"год",IF(AND(AO34&gt;=2,AO34&lt;=4),"года","лет")))</f>
        <v>год</v>
      </c>
      <c r="AU32" s="707"/>
      <c r="AV32" s="707"/>
      <c r="AW32" s="707"/>
      <c r="AX32" s="241"/>
      <c r="AY32" s="70"/>
    </row>
    <row r="33" spans="1:51">
      <c r="A33" s="124"/>
      <c r="B33" s="126"/>
      <c r="C33" s="125"/>
      <c r="D33" s="436"/>
      <c r="E33" s="436"/>
      <c r="F33" s="436"/>
      <c r="G33" s="436"/>
      <c r="H33" s="436"/>
      <c r="I33" s="436"/>
      <c r="J33" s="371"/>
      <c r="K33" s="371"/>
      <c r="L33" s="371"/>
      <c r="M33" s="371"/>
      <c r="N33" s="142"/>
      <c r="O33" s="139"/>
      <c r="P33" s="139"/>
      <c r="Q33" s="262"/>
      <c r="R33" s="262"/>
      <c r="S33" s="262"/>
      <c r="T33" s="262"/>
      <c r="U33" s="262"/>
      <c r="V33" s="262"/>
      <c r="W33" s="262"/>
      <c r="X33" s="262"/>
      <c r="Y33" s="262"/>
      <c r="Z33" s="262"/>
      <c r="AA33" s="262"/>
      <c r="AB33" s="262"/>
      <c r="AC33" s="242"/>
      <c r="AD33" s="241"/>
      <c r="AE33" s="709"/>
      <c r="AF33" s="720" t="str">
        <f t="shared" ref="AF33:AK33" ca="1" si="0">RIGHT(AF32)</f>
        <v>3</v>
      </c>
      <c r="AG33" s="720" t="str">
        <f t="shared" ca="1" si="0"/>
        <v>2</v>
      </c>
      <c r="AH33" s="720" t="str">
        <f t="shared" ca="1" si="0"/>
        <v>7</v>
      </c>
      <c r="AI33" s="720" t="str">
        <f t="shared" ca="1" si="0"/>
        <v>6</v>
      </c>
      <c r="AJ33" s="720" t="str">
        <f t="shared" ca="1" si="0"/>
        <v>3</v>
      </c>
      <c r="AK33" s="720" t="str">
        <f t="shared" ca="1" si="0"/>
        <v>3</v>
      </c>
      <c r="AL33" s="762"/>
      <c r="AM33" s="765" t="str">
        <f ca="1">IF(AN32=0,"",AT32)</f>
        <v>год</v>
      </c>
      <c r="AN33" s="765">
        <f ca="1">AG10</f>
        <v>10</v>
      </c>
      <c r="AO33" s="767" t="str">
        <f ca="1">RIGHT(AO32)</f>
        <v>1</v>
      </c>
      <c r="AP33" s="767" t="str">
        <f ca="1">RIGHT(AP32)</f>
        <v>0</v>
      </c>
      <c r="AQ33" s="767" t="str">
        <f ca="1">RIGHT(AQ32)</f>
        <v>3</v>
      </c>
      <c r="AR33" s="767" t="str">
        <f ca="1">RIGHT(AR32)</f>
        <v>6</v>
      </c>
      <c r="AS33" s="765"/>
      <c r="AT33" s="765" t="str">
        <f ca="1">IF(AND(AP36&gt;=11,AP36&lt;=12),"месяцев",IF(AP34=1,"месяц",IF(AND(AP34&gt;=2,AP34&lt;=4),"месяца","месяцев")))</f>
        <v>месяцев</v>
      </c>
      <c r="AU33" s="707"/>
      <c r="AV33" s="707"/>
      <c r="AW33" s="707"/>
      <c r="AX33" s="241"/>
      <c r="AY33" s="70"/>
    </row>
    <row r="34" spans="1:51" ht="15">
      <c r="A34" s="124"/>
      <c r="B34" s="126"/>
      <c r="C34" s="125"/>
      <c r="D34" s="125"/>
      <c r="E34" s="125"/>
      <c r="F34" s="125"/>
      <c r="G34" s="125"/>
      <c r="H34" s="125"/>
      <c r="I34" s="125"/>
      <c r="J34" s="125"/>
      <c r="K34" s="125"/>
      <c r="L34" s="125"/>
      <c r="M34" s="143"/>
      <c r="N34" s="125"/>
      <c r="O34" s="125"/>
      <c r="P34" s="139"/>
      <c r="Q34" s="392" t="s">
        <v>2</v>
      </c>
      <c r="R34" s="392"/>
      <c r="S34" s="392"/>
      <c r="T34" s="463">
        <f ca="1">IF(AM24&lt;3,AM23,AM24)</f>
        <v>82.041749999999993</v>
      </c>
      <c r="U34" s="463"/>
      <c r="V34" s="463"/>
      <c r="W34" s="392" t="s">
        <v>3</v>
      </c>
      <c r="X34" s="392"/>
      <c r="Y34" s="392"/>
      <c r="Z34" s="463">
        <f ca="1">IF(AN24&lt;3,AN23,AN24)</f>
        <v>6.8368124999999997</v>
      </c>
      <c r="AA34" s="463"/>
      <c r="AB34" s="463"/>
      <c r="AC34" s="242"/>
      <c r="AD34" s="241"/>
      <c r="AE34" s="709"/>
      <c r="AF34" s="768">
        <f t="shared" ref="AF34:AK34" ca="1" si="1">ROUND(AF33,1)</f>
        <v>3</v>
      </c>
      <c r="AG34" s="768">
        <f t="shared" ca="1" si="1"/>
        <v>2</v>
      </c>
      <c r="AH34" s="768">
        <f t="shared" ca="1" si="1"/>
        <v>7</v>
      </c>
      <c r="AI34" s="768">
        <f t="shared" ca="1" si="1"/>
        <v>6</v>
      </c>
      <c r="AJ34" s="768">
        <f t="shared" ca="1" si="1"/>
        <v>3</v>
      </c>
      <c r="AK34" s="768">
        <f t="shared" ca="1" si="1"/>
        <v>3</v>
      </c>
      <c r="AL34" s="762"/>
      <c r="AM34" s="765"/>
      <c r="AN34" s="765">
        <f ca="1">AJ10</f>
        <v>13</v>
      </c>
      <c r="AO34" s="767">
        <f ca="1">ROUND(AO33,1)</f>
        <v>1</v>
      </c>
      <c r="AP34" s="767">
        <f ca="1">ROUND(AP33,1)</f>
        <v>0</v>
      </c>
      <c r="AQ34" s="767">
        <f ca="1">ROUND(AQ33,1)</f>
        <v>3</v>
      </c>
      <c r="AR34" s="767">
        <f ca="1">ROUND(AR33,1)</f>
        <v>6</v>
      </c>
      <c r="AS34" s="765"/>
      <c r="AT34" s="765" t="str">
        <f ca="1">IF(AND(AQ36&gt;=11,AQ36&lt;=14),"дней",IF(AQ34=1,"день",IF(AND(AQ34&gt;=2,AQ34&lt;=4),"дня","дней")))</f>
        <v>дней</v>
      </c>
      <c r="AU34" s="707"/>
      <c r="AV34" s="707"/>
      <c r="AW34" s="707"/>
      <c r="AX34" s="241"/>
      <c r="AY34" s="70"/>
    </row>
    <row r="35" spans="1:51">
      <c r="A35" s="124"/>
      <c r="B35" s="126"/>
      <c r="C35" s="125"/>
      <c r="D35" s="139"/>
      <c r="E35" s="139"/>
      <c r="F35" s="139"/>
      <c r="G35" s="139"/>
      <c r="H35" s="139"/>
      <c r="I35" s="144"/>
      <c r="J35" s="260" t="s">
        <v>11</v>
      </c>
      <c r="K35" s="260"/>
      <c r="L35" s="260" t="s">
        <v>12</v>
      </c>
      <c r="M35" s="260"/>
      <c r="N35" s="260" t="s">
        <v>13</v>
      </c>
      <c r="O35" s="260"/>
      <c r="P35" s="145"/>
      <c r="Q35" s="107"/>
      <c r="R35" s="125"/>
      <c r="S35" s="125"/>
      <c r="T35" s="468" t="str">
        <f ca="1">IF(AM24&lt;3,AO22,AM25)</f>
        <v>грамма</v>
      </c>
      <c r="U35" s="468"/>
      <c r="V35" s="468"/>
      <c r="W35" s="107"/>
      <c r="X35" s="146"/>
      <c r="Y35" s="125"/>
      <c r="Z35" s="468" t="str">
        <f ca="1">IF(AN24&lt;3,AP22,AN25)</f>
        <v>грамм</v>
      </c>
      <c r="AA35" s="468"/>
      <c r="AB35" s="468"/>
      <c r="AC35" s="242"/>
      <c r="AD35" s="241"/>
      <c r="AE35" s="709"/>
      <c r="AF35" s="746" t="str">
        <f t="shared" ref="AF35:AK35" ca="1" si="2">RIGHT(AF32,2)</f>
        <v>83</v>
      </c>
      <c r="AG35" s="746" t="str">
        <f t="shared" ca="1" si="2"/>
        <v>82</v>
      </c>
      <c r="AH35" s="746" t="str">
        <f t="shared" ca="1" si="2"/>
        <v>7</v>
      </c>
      <c r="AI35" s="746" t="str">
        <f t="shared" ca="1" si="2"/>
        <v>96</v>
      </c>
      <c r="AJ35" s="746" t="str">
        <f t="shared" ca="1" si="2"/>
        <v>53</v>
      </c>
      <c r="AK35" s="746" t="str">
        <f t="shared" ca="1" si="2"/>
        <v>53</v>
      </c>
      <c r="AL35" s="762"/>
      <c r="AM35" s="765"/>
      <c r="AN35" s="765">
        <f ca="1">AK10</f>
        <v>16</v>
      </c>
      <c r="AO35" s="765" t="str">
        <f ca="1">RIGHT(AO32,2)</f>
        <v>1</v>
      </c>
      <c r="AP35" s="765" t="str">
        <f ca="1">RIGHT(AP32,2)</f>
        <v>10</v>
      </c>
      <c r="AQ35" s="765" t="str">
        <f ca="1">RIGHT(AQ32,2)</f>
        <v>13</v>
      </c>
      <c r="AR35" s="765" t="str">
        <f ca="1">RIGHT(AR32,2)</f>
        <v>16</v>
      </c>
      <c r="AS35" s="765"/>
      <c r="AT35" s="765" t="str">
        <f ca="1">IF(AND(AR36&gt;=11,AR36&lt;=14),"часов",IF(AR34=1,"час",IF(AND(AR34&gt;=2,AR34&lt;=4),"часа","часов")))</f>
        <v>часов</v>
      </c>
      <c r="AU35" s="707"/>
      <c r="AV35" s="707"/>
      <c r="AW35" s="707"/>
      <c r="AX35" s="241"/>
      <c r="AY35" s="70"/>
    </row>
    <row r="36" spans="1:51" ht="14.25" customHeight="1">
      <c r="A36" s="124"/>
      <c r="B36" s="126"/>
      <c r="C36" s="125"/>
      <c r="D36" s="262" t="str">
        <f>IF(M7="М","Сэкономил времени :","Сэкономила времени :")</f>
        <v>Сэкономил времени :</v>
      </c>
      <c r="E36" s="262"/>
      <c r="F36" s="262"/>
      <c r="G36" s="262"/>
      <c r="H36" s="262"/>
      <c r="I36" s="262"/>
      <c r="J36" s="376">
        <f ca="1">J39*Z2</f>
        <v>54694.5</v>
      </c>
      <c r="K36" s="376"/>
      <c r="L36" s="376">
        <f ca="1">J36/60</f>
        <v>911.57500000000005</v>
      </c>
      <c r="M36" s="376"/>
      <c r="N36" s="376">
        <f ca="1">L36/24</f>
        <v>37.982291666666669</v>
      </c>
      <c r="O36" s="376"/>
      <c r="P36" s="139"/>
      <c r="Q36" s="375" t="s">
        <v>157</v>
      </c>
      <c r="R36" s="375"/>
      <c r="S36" s="375"/>
      <c r="T36" s="375"/>
      <c r="U36" s="375"/>
      <c r="V36" s="375"/>
      <c r="W36" s="375"/>
      <c r="X36" s="375"/>
      <c r="Y36" s="375"/>
      <c r="Z36" s="375"/>
      <c r="AA36" s="375"/>
      <c r="AB36" s="375"/>
      <c r="AC36" s="242"/>
      <c r="AD36" s="241"/>
      <c r="AE36" s="709"/>
      <c r="AF36" s="746">
        <f t="shared" ref="AF36:AK36" ca="1" si="3">ROUND(AF35,1)</f>
        <v>83</v>
      </c>
      <c r="AG36" s="746">
        <f t="shared" ca="1" si="3"/>
        <v>82</v>
      </c>
      <c r="AH36" s="746">
        <f t="shared" ca="1" si="3"/>
        <v>7</v>
      </c>
      <c r="AI36" s="746">
        <f t="shared" ca="1" si="3"/>
        <v>96</v>
      </c>
      <c r="AJ36" s="746">
        <f t="shared" ca="1" si="3"/>
        <v>53</v>
      </c>
      <c r="AK36" s="746">
        <f t="shared" ca="1" si="3"/>
        <v>53</v>
      </c>
      <c r="AL36" s="762"/>
      <c r="AM36" s="765"/>
      <c r="AN36" s="765"/>
      <c r="AO36" s="765">
        <f ca="1">ROUND(AO35,1)</f>
        <v>1</v>
      </c>
      <c r="AP36" s="765">
        <f ca="1">ROUND(AP35,1)</f>
        <v>10</v>
      </c>
      <c r="AQ36" s="765">
        <f ca="1">ROUND(AQ35,1)</f>
        <v>13</v>
      </c>
      <c r="AR36" s="765">
        <f ca="1">ROUND(AR35,1)</f>
        <v>16</v>
      </c>
      <c r="AS36" s="765"/>
      <c r="AT36" s="765"/>
      <c r="AU36" s="707"/>
      <c r="AV36" s="707"/>
      <c r="AW36" s="707"/>
      <c r="AX36" s="241"/>
      <c r="AY36" s="70"/>
    </row>
    <row r="37" spans="1:51" ht="11.25" customHeight="1">
      <c r="A37" s="126"/>
      <c r="B37" s="126"/>
      <c r="C37" s="125"/>
      <c r="D37" s="262"/>
      <c r="E37" s="262"/>
      <c r="F37" s="262"/>
      <c r="G37" s="262"/>
      <c r="H37" s="262"/>
      <c r="I37" s="262"/>
      <c r="J37" s="376"/>
      <c r="K37" s="376"/>
      <c r="L37" s="376"/>
      <c r="M37" s="376"/>
      <c r="N37" s="376"/>
      <c r="O37" s="376"/>
      <c r="P37" s="139"/>
      <c r="Q37" s="375"/>
      <c r="R37" s="375"/>
      <c r="S37" s="375"/>
      <c r="T37" s="375"/>
      <c r="U37" s="375"/>
      <c r="V37" s="375"/>
      <c r="W37" s="375"/>
      <c r="X37" s="375"/>
      <c r="Y37" s="375"/>
      <c r="Z37" s="375"/>
      <c r="AA37" s="375"/>
      <c r="AB37" s="375"/>
      <c r="AC37" s="242"/>
      <c r="AD37" s="241"/>
      <c r="AE37" s="709"/>
      <c r="AF37" s="712"/>
      <c r="AG37" s="712"/>
      <c r="AH37" s="712"/>
      <c r="AI37" s="712"/>
      <c r="AJ37" s="712"/>
      <c r="AK37" s="712"/>
      <c r="AL37" s="762"/>
      <c r="AM37" s="713"/>
      <c r="AN37" s="713"/>
      <c r="AO37" s="713"/>
      <c r="AP37" s="713"/>
      <c r="AQ37" s="713"/>
      <c r="AR37" s="769" t="str">
        <f>IF(M7="М","Я Свободен","Я Свободна")</f>
        <v>Я Свободен</v>
      </c>
      <c r="AS37" s="765"/>
      <c r="AT37" s="770">
        <f>ROUND(U54,0)</f>
        <v>108810</v>
      </c>
      <c r="AU37" s="707"/>
      <c r="AV37" s="707"/>
      <c r="AW37" s="707"/>
      <c r="AX37" s="241"/>
      <c r="AY37" s="70"/>
    </row>
    <row r="38" spans="1:51" ht="12" customHeight="1">
      <c r="A38" s="125"/>
      <c r="B38" s="125"/>
      <c r="C38" s="125"/>
      <c r="D38" s="125"/>
      <c r="E38" s="125"/>
      <c r="F38" s="125"/>
      <c r="G38" s="125"/>
      <c r="H38" s="125"/>
      <c r="I38" s="125"/>
      <c r="J38" s="125"/>
      <c r="K38" s="125"/>
      <c r="L38" s="125"/>
      <c r="M38" s="125"/>
      <c r="N38" s="147"/>
      <c r="O38" s="147"/>
      <c r="P38" s="147"/>
      <c r="Q38" s="147"/>
      <c r="R38" s="147"/>
      <c r="S38" s="148"/>
      <c r="T38" s="148"/>
      <c r="U38" s="148"/>
      <c r="V38" s="148"/>
      <c r="W38" s="148"/>
      <c r="X38" s="148"/>
      <c r="Y38" s="148"/>
      <c r="Z38" s="148"/>
      <c r="AA38" s="148"/>
      <c r="AB38" s="148"/>
      <c r="AC38" s="228"/>
      <c r="AD38" s="228"/>
      <c r="AE38" s="709"/>
      <c r="AF38" s="764">
        <f ca="1">ROUND(J39,0)</f>
        <v>13674</v>
      </c>
      <c r="AG38" s="764">
        <f ca="1">ROUND(J41,0)</f>
        <v>684</v>
      </c>
      <c r="AH38" s="764">
        <f ca="1">ROUND(M44,0)</f>
        <v>1149</v>
      </c>
      <c r="AI38" s="764">
        <f ca="1">ROUND(W48,0)</f>
        <v>28</v>
      </c>
      <c r="AJ38" s="764">
        <f ca="1">ROUND(AQ16,0)</f>
        <v>1139</v>
      </c>
      <c r="AK38" s="724">
        <f ca="1">ROUND(T41,0)</f>
        <v>547</v>
      </c>
      <c r="AL38" s="762"/>
      <c r="AM38" s="771">
        <f ca="1">N36</f>
        <v>37.982291666666669</v>
      </c>
      <c r="AN38" s="766">
        <f ca="1">ROUND(AM38,0)</f>
        <v>38</v>
      </c>
      <c r="AO38" s="766">
        <f ca="1">ROUND(AM39,0)</f>
        <v>912</v>
      </c>
      <c r="AP38" s="766">
        <f ca="1">ROUND(AM40,0)</f>
        <v>54695</v>
      </c>
      <c r="AQ38" s="765" t="str">
        <f ca="1">IF(AND(AN42&gt;=11,AN42&lt;=14),"дней",IF(AN40=1,"день",IF(AND(AN40&gt;=2,AN40&lt;=4),"дня","дней")))</f>
        <v>дней</v>
      </c>
      <c r="AR38" s="769" t="str">
        <f>IF(M7="М","Сэкономил","Сэкономила")</f>
        <v>Сэкономил</v>
      </c>
      <c r="AS38" s="765"/>
      <c r="AT38" s="732" t="str">
        <f ca="1">IF(AND(AI42&gt;=11,AI42&lt;=14),"трех литровых",IF(AI40=1,"трех литровая",IF(AND(AI40&gt;=2,AI34&lt;=4),"трех литровых","трех литровых")))</f>
        <v>трех литровых</v>
      </c>
      <c r="AU38" s="707"/>
      <c r="AV38" s="707"/>
      <c r="AW38" s="707"/>
      <c r="AX38" s="241"/>
      <c r="AY38" s="70"/>
    </row>
    <row r="39" spans="1:51" ht="18.75" customHeight="1">
      <c r="A39" s="125"/>
      <c r="B39" s="125"/>
      <c r="C39" s="125"/>
      <c r="D39" s="298" t="str">
        <f>IF(M7="М"," Уже спас Свои легкие от : "," Уже спасла Свои легкие от : ")</f>
        <v xml:space="preserve"> Уже спас Свои легкие от : </v>
      </c>
      <c r="E39" s="298"/>
      <c r="F39" s="298"/>
      <c r="G39" s="298"/>
      <c r="H39" s="298"/>
      <c r="I39" s="298"/>
      <c r="J39" s="367">
        <f ca="1">M3/1440*AO8</f>
        <v>13673.625</v>
      </c>
      <c r="K39" s="367"/>
      <c r="L39" s="270" t="str">
        <f ca="1">IF(AND(AF42&gt;=11,AF42&lt;=14),"сигарет",IF(AF40=1,"сигареты",IF(AND(AF40&gt;=2,AF40&lt;=4),"сигарет","сигарет")))</f>
        <v>сигарет</v>
      </c>
      <c r="M39" s="270"/>
      <c r="N39" s="147"/>
      <c r="O39" s="147"/>
      <c r="P39" s="125"/>
      <c r="Q39" s="125"/>
      <c r="R39" s="125"/>
      <c r="S39" s="470" t="s">
        <v>17</v>
      </c>
      <c r="T39" s="470"/>
      <c r="U39" s="470"/>
      <c r="V39" s="470"/>
      <c r="W39" s="470"/>
      <c r="X39" s="293">
        <f ca="1">AN24*14</f>
        <v>95.715374999999995</v>
      </c>
      <c r="Y39" s="293"/>
      <c r="Z39" s="262" t="str">
        <f ca="1">IF(AND(AI36&gt;=11,AI36&lt;=14),"коней",IF(AI34=1,"конь",IF(AND(AI34&gt;=2,AI34&lt;=4),"коня","коней")))</f>
        <v>коней</v>
      </c>
      <c r="AA39" s="262"/>
      <c r="AB39" s="262"/>
      <c r="AC39" s="228"/>
      <c r="AD39" s="228"/>
      <c r="AE39" s="709"/>
      <c r="AF39" s="720" t="str">
        <f t="shared" ref="AF39:AK39" ca="1" si="4">RIGHT(AF38)</f>
        <v>4</v>
      </c>
      <c r="AG39" s="720" t="str">
        <f t="shared" ca="1" si="4"/>
        <v>4</v>
      </c>
      <c r="AH39" s="720" t="str">
        <f t="shared" ca="1" si="4"/>
        <v>9</v>
      </c>
      <c r="AI39" s="720" t="str">
        <f t="shared" ca="1" si="4"/>
        <v>8</v>
      </c>
      <c r="AJ39" s="720" t="str">
        <f t="shared" ca="1" si="4"/>
        <v>9</v>
      </c>
      <c r="AK39" s="720" t="str">
        <f t="shared" ca="1" si="4"/>
        <v>7</v>
      </c>
      <c r="AL39" s="762"/>
      <c r="AM39" s="771">
        <f ca="1">L36</f>
        <v>911.57500000000005</v>
      </c>
      <c r="AN39" s="767" t="str">
        <f ca="1">RIGHT(AN38)</f>
        <v>8</v>
      </c>
      <c r="AO39" s="767" t="str">
        <f ca="1">RIGHT(AO38)</f>
        <v>2</v>
      </c>
      <c r="AP39" s="767" t="str">
        <f ca="1">RIGHT(AP38)</f>
        <v>5</v>
      </c>
      <c r="AQ39" s="765" t="str">
        <f ca="1">IF(AND(AO42&gt;=11,AO42&lt;=14),"часов",IF(AO40=1,"час",IF(AND(AO40&gt;=2,AO40&lt;=4),"часа","часов")))</f>
        <v>часов</v>
      </c>
      <c r="AR39" s="769" t="str">
        <f>IF(M7="М","Спас","Спасла")</f>
        <v>Спас</v>
      </c>
      <c r="AS39" s="765"/>
      <c r="AT39" s="771">
        <f ca="1">ROUND(W23,0)</f>
        <v>683</v>
      </c>
      <c r="AU39" s="707"/>
      <c r="AV39" s="707"/>
      <c r="AW39" s="707"/>
      <c r="AX39" s="241"/>
      <c r="AY39" s="70"/>
    </row>
    <row r="40" spans="1:51" ht="20.25" customHeight="1">
      <c r="A40" s="108"/>
      <c r="B40" s="125"/>
      <c r="C40" s="125"/>
      <c r="D40" s="298"/>
      <c r="E40" s="298"/>
      <c r="F40" s="298"/>
      <c r="G40" s="298"/>
      <c r="H40" s="298"/>
      <c r="I40" s="298"/>
      <c r="J40" s="367"/>
      <c r="K40" s="367"/>
      <c r="L40" s="369"/>
      <c r="M40" s="270"/>
      <c r="N40" s="147"/>
      <c r="O40" s="147"/>
      <c r="P40" s="147"/>
      <c r="Q40" s="147"/>
      <c r="R40" s="147"/>
      <c r="S40" s="470"/>
      <c r="T40" s="470"/>
      <c r="U40" s="470"/>
      <c r="V40" s="470"/>
      <c r="W40" s="470"/>
      <c r="X40" s="293"/>
      <c r="Y40" s="293"/>
      <c r="Z40" s="262"/>
      <c r="AA40" s="262"/>
      <c r="AB40" s="262"/>
      <c r="AC40" s="242"/>
      <c r="AD40" s="241"/>
      <c r="AE40" s="709"/>
      <c r="AF40" s="768">
        <f t="shared" ref="AF40:AK40" ca="1" si="5">ROUND(AF39,1)</f>
        <v>4</v>
      </c>
      <c r="AG40" s="768">
        <f t="shared" ca="1" si="5"/>
        <v>4</v>
      </c>
      <c r="AH40" s="768">
        <f t="shared" ca="1" si="5"/>
        <v>9</v>
      </c>
      <c r="AI40" s="768">
        <f t="shared" ca="1" si="5"/>
        <v>8</v>
      </c>
      <c r="AJ40" s="768">
        <f t="shared" ca="1" si="5"/>
        <v>9</v>
      </c>
      <c r="AK40" s="768">
        <f t="shared" ca="1" si="5"/>
        <v>7</v>
      </c>
      <c r="AL40" s="762"/>
      <c r="AM40" s="771">
        <f ca="1">J36</f>
        <v>54694.5</v>
      </c>
      <c r="AN40" s="767">
        <f ca="1">ROUND(AN39,1)</f>
        <v>8</v>
      </c>
      <c r="AO40" s="767">
        <f ca="1">ROUND(AO39,1)</f>
        <v>2</v>
      </c>
      <c r="AP40" s="767">
        <f ca="1">ROUND(AP39,1)</f>
        <v>5</v>
      </c>
      <c r="AQ40" s="765" t="str">
        <f ca="1">IF(AND(AP42&gt;=11,AP42&lt;=14),"минут",IF(AP40=1,"минуту",IF(AND(AP40&gt;=2,AP40&lt;=4),"минуты","минут")))</f>
        <v>минут</v>
      </c>
      <c r="AR40" s="769" t="str">
        <f>IF(M7="М","Не отравил","Не отравила")</f>
        <v>Не отравил</v>
      </c>
      <c r="AS40" s="765"/>
      <c r="AT40" s="772">
        <f>ROUND(H79,0)</f>
        <v>2242013</v>
      </c>
      <c r="AU40" s="707"/>
      <c r="AV40" s="707"/>
      <c r="AW40" s="707"/>
      <c r="AX40" s="241"/>
      <c r="AY40" s="70"/>
    </row>
    <row r="41" spans="1:51" ht="12.75" customHeight="1">
      <c r="A41" s="108"/>
      <c r="B41" s="125"/>
      <c r="C41" s="125"/>
      <c r="D41" s="368" t="s">
        <v>194</v>
      </c>
      <c r="E41" s="368"/>
      <c r="F41" s="368"/>
      <c r="G41" s="368"/>
      <c r="H41" s="368"/>
      <c r="I41" s="151"/>
      <c r="J41" s="367">
        <f ca="1">J39/20</f>
        <v>683.68124999999998</v>
      </c>
      <c r="K41" s="367"/>
      <c r="L41" s="270" t="str">
        <f ca="1">IF(AND(AG42&gt;=11,AG42&lt;=14),"пачек",IF(AG40=1,"пачка",IF(AND(AG40&gt;=2,AG40&lt;=4),"пачки","пачек")))</f>
        <v>пачки</v>
      </c>
      <c r="M41" s="270"/>
      <c r="N41" s="147"/>
      <c r="Q41" s="147"/>
      <c r="R41" s="147"/>
      <c r="T41" s="370">
        <f ca="1">AN24/(0.05/4)</f>
        <v>546.94499999999994</v>
      </c>
      <c r="U41" s="370"/>
      <c r="V41" s="342" t="str">
        <f ca="1">IF(AND(AK42&gt;=11,AK42&lt;=14),"крыс",IF(AK40=1,"крыса",IF(AND(AK40&gt;=2,AK40&lt;=4),"крысы","крыс")))</f>
        <v>крыс</v>
      </c>
      <c r="W41" s="342"/>
      <c r="X41" s="293">
        <f ca="1">X39*1.6</f>
        <v>153.1446</v>
      </c>
      <c r="Y41" s="293"/>
      <c r="Z41" s="262" t="str">
        <f ca="1">IF(AND(AJ36&gt;=11,AJ36&lt;=14),"осликов :)",IF(AJ34=1,"ослик :)",IF(AND(AJ34&gt;=2,AJ34&lt;=4),"ослика :)","осликов :)")))</f>
        <v>ослика :)</v>
      </c>
      <c r="AA41" s="262"/>
      <c r="AB41" s="262"/>
      <c r="AC41" s="242"/>
      <c r="AD41" s="241"/>
      <c r="AE41" s="709"/>
      <c r="AF41" s="746" t="str">
        <f t="shared" ref="AF41:AK41" ca="1" si="6">RIGHT(AF38,2)</f>
        <v>74</v>
      </c>
      <c r="AG41" s="746" t="str">
        <f t="shared" ca="1" si="6"/>
        <v>84</v>
      </c>
      <c r="AH41" s="746" t="str">
        <f t="shared" ca="1" si="6"/>
        <v>49</v>
      </c>
      <c r="AI41" s="746" t="str">
        <f t="shared" ca="1" si="6"/>
        <v>28</v>
      </c>
      <c r="AJ41" s="746" t="str">
        <f t="shared" ca="1" si="6"/>
        <v>39</v>
      </c>
      <c r="AK41" s="746" t="str">
        <f t="shared" ca="1" si="6"/>
        <v>47</v>
      </c>
      <c r="AL41" s="762"/>
      <c r="AM41" s="765" t="str">
        <f ca="1">IF(AM38=0,"",AQ38)</f>
        <v>дней</v>
      </c>
      <c r="AN41" s="765" t="str">
        <f ca="1">RIGHT(AN38,2)</f>
        <v>38</v>
      </c>
      <c r="AO41" s="765" t="str">
        <f ca="1">RIGHT(AO38,2)</f>
        <v>12</v>
      </c>
      <c r="AP41" s="765" t="str">
        <f ca="1">RIGHT(AP38,2)</f>
        <v>95</v>
      </c>
      <c r="AQ41" s="765"/>
      <c r="AR41" s="767">
        <f ca="1">X39</f>
        <v>95.715374999999995</v>
      </c>
      <c r="AS41" s="769" t="str">
        <f ca="1">IF(AND(AJ36&gt;=11,AJ36&lt;=14)," бедных осликов :)",IF(AJ34=1," бедный ослик :)",IF(AND(AJ34&gt;=2,AJ34&lt;=4)," бедных ослика :)"," бедных осликов :)")))</f>
        <v xml:space="preserve"> бедных ослика :)</v>
      </c>
      <c r="AT41" s="765"/>
      <c r="AU41" s="707"/>
      <c r="AV41" s="707"/>
      <c r="AW41" s="707"/>
      <c r="AX41" s="241"/>
      <c r="AY41" s="70"/>
    </row>
    <row r="42" spans="1:51" ht="13.5" customHeight="1">
      <c r="A42" s="108"/>
      <c r="B42" s="125"/>
      <c r="C42" s="125"/>
      <c r="D42" s="368"/>
      <c r="E42" s="368"/>
      <c r="F42" s="368"/>
      <c r="G42" s="368"/>
      <c r="H42" s="368"/>
      <c r="I42" s="152"/>
      <c r="J42" s="367"/>
      <c r="K42" s="367"/>
      <c r="L42" s="270"/>
      <c r="M42" s="270"/>
      <c r="N42" s="147"/>
      <c r="Q42" s="147"/>
      <c r="R42" s="147"/>
      <c r="T42" s="370"/>
      <c r="U42" s="370"/>
      <c r="V42" s="342"/>
      <c r="W42" s="342"/>
      <c r="X42" s="293"/>
      <c r="Y42" s="293"/>
      <c r="Z42" s="262"/>
      <c r="AA42" s="262"/>
      <c r="AB42" s="262"/>
      <c r="AC42" s="242"/>
      <c r="AD42" s="241"/>
      <c r="AE42" s="709"/>
      <c r="AF42" s="746">
        <f t="shared" ref="AF42:AK42" ca="1" si="7">ROUND(AF41,1)</f>
        <v>74</v>
      </c>
      <c r="AG42" s="746">
        <f t="shared" ca="1" si="7"/>
        <v>84</v>
      </c>
      <c r="AH42" s="746">
        <f t="shared" ca="1" si="7"/>
        <v>49</v>
      </c>
      <c r="AI42" s="746">
        <f t="shared" ca="1" si="7"/>
        <v>28</v>
      </c>
      <c r="AJ42" s="746">
        <f t="shared" ca="1" si="7"/>
        <v>39</v>
      </c>
      <c r="AK42" s="746">
        <f t="shared" ca="1" si="7"/>
        <v>47</v>
      </c>
      <c r="AL42" s="762"/>
      <c r="AM42" s="766">
        <f ca="1">IF(AM38=0,"",AN38)</f>
        <v>38</v>
      </c>
      <c r="AN42" s="765">
        <f ca="1">ROUND(AN41,1)</f>
        <v>38</v>
      </c>
      <c r="AO42" s="765">
        <f ca="1">ROUND(AO41,1)</f>
        <v>12</v>
      </c>
      <c r="AP42" s="765">
        <f ca="1">ROUND(AP41,1)</f>
        <v>95</v>
      </c>
      <c r="AQ42" s="765"/>
      <c r="AR42" s="767">
        <f ca="1">X41</f>
        <v>153.1446</v>
      </c>
      <c r="AS42" s="769"/>
      <c r="AT42" s="765"/>
      <c r="AU42" s="707"/>
      <c r="AV42" s="707"/>
      <c r="AW42" s="707"/>
      <c r="AX42" s="241"/>
      <c r="AY42" s="70"/>
    </row>
    <row r="43" spans="1:51" ht="9" customHeight="1">
      <c r="A43" s="108"/>
      <c r="B43" s="125"/>
      <c r="C43" s="125"/>
      <c r="D43" s="125"/>
      <c r="E43" s="125"/>
      <c r="F43" s="125"/>
      <c r="G43" s="125"/>
      <c r="H43" s="125"/>
      <c r="I43" s="125"/>
      <c r="J43" s="125"/>
      <c r="K43" s="125"/>
      <c r="L43" s="125"/>
      <c r="M43" s="125"/>
      <c r="N43" s="147"/>
      <c r="Q43" s="147"/>
      <c r="R43" s="147"/>
      <c r="S43" s="130"/>
      <c r="T43" s="130"/>
      <c r="U43" s="130"/>
      <c r="V43" s="130"/>
      <c r="W43" s="130"/>
      <c r="X43" s="125"/>
      <c r="Y43" s="125"/>
      <c r="Z43" s="125"/>
      <c r="AA43" s="125"/>
      <c r="AB43" s="125"/>
      <c r="AC43" s="242"/>
      <c r="AD43" s="241"/>
      <c r="AE43" s="709"/>
      <c r="AF43" s="712"/>
      <c r="AG43" s="712"/>
      <c r="AH43" s="712"/>
      <c r="AI43" s="712"/>
      <c r="AJ43" s="712"/>
      <c r="AK43" s="712"/>
      <c r="AL43" s="762"/>
      <c r="AM43" s="713"/>
      <c r="AN43" s="713"/>
      <c r="AO43" s="713"/>
      <c r="AP43" s="713"/>
      <c r="AQ43" s="713"/>
      <c r="AR43" s="765"/>
      <c r="AS43" s="769"/>
      <c r="AT43" s="748">
        <f ca="1">ROUND(E63,0)</f>
        <v>16408</v>
      </c>
      <c r="AU43" s="707"/>
      <c r="AV43" s="707"/>
      <c r="AW43" s="707"/>
      <c r="AX43" s="241"/>
      <c r="AY43" s="70"/>
    </row>
    <row r="44" spans="1:51" ht="13.5" customHeight="1">
      <c r="A44" s="108"/>
      <c r="B44" s="125"/>
      <c r="C44" s="125"/>
      <c r="D44" s="298" t="s">
        <v>285</v>
      </c>
      <c r="E44" s="298"/>
      <c r="F44" s="298"/>
      <c r="G44" s="298"/>
      <c r="H44" s="298"/>
      <c r="I44" s="298"/>
      <c r="J44" s="298"/>
      <c r="K44" s="298"/>
      <c r="L44" s="298"/>
      <c r="M44" s="435">
        <f ca="1">J39*AO10</f>
        <v>1148.5845000000002</v>
      </c>
      <c r="N44" s="435"/>
      <c r="O44" s="435"/>
      <c r="P44" s="125"/>
      <c r="Q44" s="298" t="s">
        <v>14</v>
      </c>
      <c r="R44" s="298"/>
      <c r="S44" s="298"/>
      <c r="T44" s="298"/>
      <c r="U44" s="298"/>
      <c r="V44" s="298"/>
      <c r="W44" s="298"/>
      <c r="X44" s="298"/>
      <c r="Y44" s="391">
        <f ca="1">J39*AO12</f>
        <v>12853.207499999999</v>
      </c>
      <c r="Z44" s="391"/>
      <c r="AA44" s="391"/>
      <c r="AB44" s="391"/>
      <c r="AC44" s="242"/>
      <c r="AD44" s="242"/>
      <c r="AE44" s="709"/>
      <c r="AF44" s="764">
        <f>ROUND(R71,0)</f>
        <v>153300</v>
      </c>
      <c r="AG44" s="764">
        <f>ROUND(K73,0)</f>
        <v>7665</v>
      </c>
      <c r="AH44" s="764">
        <f ca="1">ROUND(AF10,0)</f>
        <v>1</v>
      </c>
      <c r="AI44" s="764">
        <f ca="1">ROUND(AG10,0)</f>
        <v>10</v>
      </c>
      <c r="AJ44" s="764">
        <f ca="1">ROUND(AJ10,0)</f>
        <v>13</v>
      </c>
      <c r="AK44" s="764">
        <f ca="1">ROUND(AK10,0)</f>
        <v>16</v>
      </c>
      <c r="AL44" s="762"/>
      <c r="AM44" s="765"/>
      <c r="AN44" s="765"/>
      <c r="AO44" s="765"/>
      <c r="AP44" s="765"/>
      <c r="AQ44" s="765"/>
      <c r="AR44" s="767">
        <f ca="1">AM24</f>
        <v>82.041749999999993</v>
      </c>
      <c r="AT44" s="773">
        <f>ROUND(R71,0)</f>
        <v>153300</v>
      </c>
      <c r="AU44" s="707"/>
      <c r="AV44" s="707"/>
      <c r="AW44" s="707"/>
      <c r="AX44" s="241"/>
      <c r="AY44" s="70"/>
    </row>
    <row r="45" spans="1:51" ht="21" customHeight="1">
      <c r="A45" s="108"/>
      <c r="B45" s="125"/>
      <c r="C45" s="125"/>
      <c r="D45" s="298"/>
      <c r="E45" s="298"/>
      <c r="F45" s="298"/>
      <c r="G45" s="298"/>
      <c r="H45" s="298"/>
      <c r="I45" s="298"/>
      <c r="J45" s="298"/>
      <c r="K45" s="298"/>
      <c r="L45" s="298"/>
      <c r="M45" s="435"/>
      <c r="N45" s="435"/>
      <c r="O45" s="435"/>
      <c r="P45" s="125"/>
      <c r="Q45" s="298"/>
      <c r="R45" s="298"/>
      <c r="S45" s="298"/>
      <c r="T45" s="298"/>
      <c r="U45" s="298"/>
      <c r="V45" s="298"/>
      <c r="W45" s="298"/>
      <c r="X45" s="298"/>
      <c r="Y45" s="391"/>
      <c r="Z45" s="391"/>
      <c r="AA45" s="391"/>
      <c r="AB45" s="391"/>
      <c r="AC45" s="242"/>
      <c r="AD45" s="242"/>
      <c r="AE45" s="709"/>
      <c r="AF45" s="720" t="str">
        <f t="shared" ref="AF45:AK45" si="8">RIGHT(AF44)</f>
        <v>0</v>
      </c>
      <c r="AG45" s="720" t="str">
        <f t="shared" si="8"/>
        <v>5</v>
      </c>
      <c r="AH45" s="720" t="str">
        <f t="shared" ca="1" si="8"/>
        <v>1</v>
      </c>
      <c r="AI45" s="720" t="str">
        <f t="shared" ca="1" si="8"/>
        <v>0</v>
      </c>
      <c r="AJ45" s="720" t="str">
        <f t="shared" ca="1" si="8"/>
        <v>3</v>
      </c>
      <c r="AK45" s="720" t="str">
        <f t="shared" ca="1" si="8"/>
        <v>6</v>
      </c>
      <c r="AL45" s="762"/>
      <c r="AM45" s="771">
        <f ca="1">J32</f>
        <v>44439.28125</v>
      </c>
      <c r="AN45" s="771">
        <f ca="1">J39</f>
        <v>13673.625</v>
      </c>
      <c r="AO45" s="771">
        <f ca="1">ROUND(AN45,0)</f>
        <v>13674</v>
      </c>
      <c r="AP45" s="771">
        <f ca="1">M44</f>
        <v>1148.5845000000002</v>
      </c>
      <c r="AQ45" s="771">
        <f ca="1">ROUND(AP45,0)</f>
        <v>1149</v>
      </c>
      <c r="AR45" s="767">
        <f ca="1">AN24</f>
        <v>6.8368124999999997</v>
      </c>
      <c r="AT45" s="773">
        <f>ROUND(K73,0)</f>
        <v>7665</v>
      </c>
      <c r="AU45" s="707"/>
      <c r="AV45" s="707"/>
      <c r="AW45" s="707"/>
      <c r="AX45" s="241"/>
      <c r="AY45" s="70"/>
    </row>
    <row r="46" spans="1:51" s="2" customFormat="1" ht="14.25" customHeight="1">
      <c r="A46" s="153"/>
      <c r="B46" s="147"/>
      <c r="C46" s="147"/>
      <c r="D46" s="298"/>
      <c r="E46" s="298"/>
      <c r="F46" s="298"/>
      <c r="G46" s="298"/>
      <c r="H46" s="298"/>
      <c r="I46" s="298"/>
      <c r="J46" s="298"/>
      <c r="K46" s="298"/>
      <c r="L46" s="298"/>
      <c r="M46" s="447" t="str">
        <f ca="1">IF(AND(AH42&gt;=11,AH42&lt;=14),"метров",IF(AH40=1,"метр",IF(AND(AH40&gt;=2,AH40&lt;=4),"метра","метров")))</f>
        <v>метров</v>
      </c>
      <c r="N46" s="447"/>
      <c r="O46" s="447"/>
      <c r="P46" s="147"/>
      <c r="Q46" s="298"/>
      <c r="R46" s="298"/>
      <c r="S46" s="298"/>
      <c r="T46" s="298"/>
      <c r="U46" s="298"/>
      <c r="V46" s="298"/>
      <c r="W46" s="298"/>
      <c r="X46" s="298"/>
      <c r="Y46" s="318" t="str">
        <f ca="1">IF(AND(AK36&gt;=11,AK36&lt;=14),"грамм",IF(AND(AK34&gt;=2,AK34&lt;=4),"грамма","грамм"))</f>
        <v>грамма</v>
      </c>
      <c r="Z46" s="318"/>
      <c r="AA46" s="318"/>
      <c r="AB46" s="318"/>
      <c r="AC46" s="245"/>
      <c r="AD46" s="245"/>
      <c r="AE46" s="709"/>
      <c r="AF46" s="768">
        <f t="shared" ref="AF46:AK46" si="9">ROUND(AF45,1)</f>
        <v>0</v>
      </c>
      <c r="AG46" s="768">
        <f t="shared" si="9"/>
        <v>5</v>
      </c>
      <c r="AH46" s="768">
        <f t="shared" ca="1" si="9"/>
        <v>1</v>
      </c>
      <c r="AI46" s="768">
        <f t="shared" ca="1" si="9"/>
        <v>0</v>
      </c>
      <c r="AJ46" s="768">
        <f t="shared" ca="1" si="9"/>
        <v>3</v>
      </c>
      <c r="AK46" s="768">
        <f t="shared" ca="1" si="9"/>
        <v>6</v>
      </c>
      <c r="AL46" s="762"/>
      <c r="AM46" s="774">
        <f ca="1">ROUND(AM45,0)</f>
        <v>44439</v>
      </c>
      <c r="AN46" s="774">
        <f ca="1">J41</f>
        <v>683.68124999999998</v>
      </c>
      <c r="AO46" s="774">
        <f ca="1">ROUND(AN46,0)</f>
        <v>684</v>
      </c>
      <c r="AP46" s="774">
        <f ca="1">J47</f>
        <v>410.20875000000007</v>
      </c>
      <c r="AQ46" s="774">
        <f ca="1">ROUND(AP46,0)</f>
        <v>410</v>
      </c>
      <c r="AR46" s="775"/>
      <c r="AS46" s="776">
        <f>ROUND(M93,0)</f>
        <v>426</v>
      </c>
      <c r="AT46" s="777">
        <f>ROUND(T73,0)</f>
        <v>498225</v>
      </c>
      <c r="AU46" s="778"/>
      <c r="AV46" s="778"/>
      <c r="AW46" s="778"/>
      <c r="AX46" s="246"/>
      <c r="AY46" s="74"/>
    </row>
    <row r="47" spans="1:51" ht="17.25" customHeight="1">
      <c r="A47" s="108"/>
      <c r="B47" s="125"/>
      <c r="C47" s="125"/>
      <c r="D47" s="155"/>
      <c r="E47" s="155"/>
      <c r="F47" s="155"/>
      <c r="G47" s="155"/>
      <c r="H47" s="125"/>
      <c r="I47" s="125"/>
      <c r="J47" s="377">
        <f ca="1">M44/2.8</f>
        <v>410.20875000000007</v>
      </c>
      <c r="K47" s="377"/>
      <c r="L47" s="155"/>
      <c r="M47" s="125"/>
      <c r="N47" s="125"/>
      <c r="O47" s="125"/>
      <c r="P47" s="157"/>
      <c r="Q47" s="298" t="s">
        <v>15</v>
      </c>
      <c r="R47" s="298"/>
      <c r="S47" s="298"/>
      <c r="T47" s="298"/>
      <c r="U47" s="298"/>
      <c r="V47" s="298"/>
      <c r="W47" s="260" t="str">
        <f ca="1">IF(AND(AI42&gt;=11,AI42&lt;=14),"3-х литровых",IF(AI40=1,"3-х литровая",IF(AND(AI40&gt;=2,AI40&lt;=4),"3-х литровых","3-х литровых")))</f>
        <v>3-х литровых</v>
      </c>
      <c r="X47" s="260"/>
      <c r="Y47" s="260"/>
      <c r="Z47" s="467" t="s">
        <v>135</v>
      </c>
      <c r="AA47" s="467"/>
      <c r="AB47" s="467"/>
      <c r="AC47" s="242"/>
      <c r="AD47" s="242"/>
      <c r="AE47" s="709"/>
      <c r="AF47" s="746" t="str">
        <f>RIGHT(AF44,2)</f>
        <v>00</v>
      </c>
      <c r="AG47" s="746" t="str">
        <f>RIGHT(AG44,2)</f>
        <v>65</v>
      </c>
      <c r="AH47" s="712"/>
      <c r="AI47" s="712"/>
      <c r="AJ47" s="712"/>
      <c r="AK47" s="712"/>
      <c r="AL47" s="762"/>
      <c r="AM47" s="765"/>
      <c r="AN47" s="765"/>
      <c r="AO47" s="765"/>
      <c r="AP47" s="771">
        <f ca="1">Y44</f>
        <v>12853.207499999999</v>
      </c>
      <c r="AQ47" s="771">
        <f ca="1">ROUND(AP47,0)</f>
        <v>12853</v>
      </c>
      <c r="AR47" s="713"/>
      <c r="AS47" s="773">
        <f>ROUND(I82,0)</f>
        <v>2299500</v>
      </c>
      <c r="AT47" s="779">
        <f ca="1">IF(AU47&gt;100,100,AU47)</f>
        <v>80.275754240052194</v>
      </c>
      <c r="AU47" s="741">
        <f ca="1">R63/AG26*50</f>
        <v>80.275754240052194</v>
      </c>
      <c r="AV47" s="780"/>
      <c r="AW47" s="707"/>
      <c r="AX47" s="241"/>
      <c r="AY47" s="70"/>
    </row>
    <row r="48" spans="1:51" ht="21.75" customHeight="1">
      <c r="A48" s="108"/>
      <c r="B48" s="125"/>
      <c r="C48" s="125"/>
      <c r="D48" s="309" t="s">
        <v>42</v>
      </c>
      <c r="E48" s="309"/>
      <c r="F48" s="309"/>
      <c r="G48" s="309"/>
      <c r="H48" s="309"/>
      <c r="I48" s="125"/>
      <c r="J48" s="377"/>
      <c r="K48" s="377"/>
      <c r="L48" s="448" t="s">
        <v>41</v>
      </c>
      <c r="M48" s="448"/>
      <c r="N48" s="448"/>
      <c r="O48" s="448"/>
      <c r="P48" s="157"/>
      <c r="Q48" s="298"/>
      <c r="R48" s="298"/>
      <c r="S48" s="298"/>
      <c r="T48" s="298"/>
      <c r="U48" s="298"/>
      <c r="V48" s="298"/>
      <c r="W48" s="378">
        <f ca="1">J39*AO13/3000</f>
        <v>28.395561250000004</v>
      </c>
      <c r="X48" s="378"/>
      <c r="Y48" s="378"/>
      <c r="Z48" s="297">
        <f ca="1">AP18</f>
        <v>1139</v>
      </c>
      <c r="AA48" s="297"/>
      <c r="AB48" s="297"/>
      <c r="AC48" s="242"/>
      <c r="AD48" s="242"/>
      <c r="AE48" s="709"/>
      <c r="AF48" s="746">
        <f>ROUND(AF47,1)</f>
        <v>0</v>
      </c>
      <c r="AG48" s="746">
        <f>ROUND(AG47,1)</f>
        <v>65</v>
      </c>
      <c r="AH48" s="712"/>
      <c r="AI48" s="712"/>
      <c r="AJ48" s="712"/>
      <c r="AK48" s="712"/>
      <c r="AL48" s="762"/>
      <c r="AM48" s="712"/>
      <c r="AN48" s="712"/>
      <c r="AO48" s="712"/>
      <c r="AP48" s="712"/>
      <c r="AQ48" s="712"/>
      <c r="AR48" s="712"/>
      <c r="AS48" s="712"/>
      <c r="AT48" s="211">
        <f ca="1">ROUND(AU48,0)</f>
        <v>20</v>
      </c>
      <c r="AU48" s="781">
        <f ca="1">100-AT47</f>
        <v>19.724245759947806</v>
      </c>
      <c r="AV48" s="707"/>
      <c r="AW48" s="707"/>
      <c r="AX48" s="241"/>
      <c r="AY48" s="70"/>
    </row>
    <row r="49" spans="1:51" ht="13.5" customHeight="1">
      <c r="A49" s="108"/>
      <c r="B49" s="125"/>
      <c r="C49" s="125"/>
      <c r="D49" s="155"/>
      <c r="E49" s="155"/>
      <c r="F49" s="155"/>
      <c r="G49" s="155"/>
      <c r="H49" s="125"/>
      <c r="I49" s="125"/>
      <c r="J49" s="377"/>
      <c r="K49" s="377"/>
      <c r="L49" s="155"/>
      <c r="M49" s="125"/>
      <c r="N49" s="125"/>
      <c r="O49" s="125"/>
      <c r="P49" s="125"/>
      <c r="Q49" s="298"/>
      <c r="R49" s="298"/>
      <c r="S49" s="298"/>
      <c r="T49" s="298"/>
      <c r="U49" s="298"/>
      <c r="V49" s="298"/>
      <c r="W49" s="260" t="str">
        <f ca="1">IF(AND(AI42&gt;=11,AI42&lt;=14),"стеклянных банок",IF(AI40=1,"стеклянная банка",IF(AND(AI40&gt;=2,AI40&lt;=4),"стеклянных банки","стеклянных банок")))</f>
        <v>стеклянных банок</v>
      </c>
      <c r="X49" s="260"/>
      <c r="Y49" s="260"/>
      <c r="Z49" s="379" t="str">
        <f ca="1">AP19</f>
        <v>пепельниц</v>
      </c>
      <c r="AA49" s="380"/>
      <c r="AB49" s="380"/>
      <c r="AC49" s="242"/>
      <c r="AD49" s="242"/>
      <c r="AE49" s="709"/>
      <c r="AF49" s="712"/>
      <c r="AG49" s="712"/>
      <c r="AH49" s="712"/>
      <c r="AJ49" s="712"/>
      <c r="AK49" s="712"/>
      <c r="AL49" s="762"/>
      <c r="AM49" s="712">
        <f ca="1">ROUND(AN49,0)</f>
        <v>0</v>
      </c>
      <c r="AN49" s="712" t="str">
        <f ca="1">Восстановление!I6</f>
        <v>0 %</v>
      </c>
      <c r="AO49" s="782" t="str">
        <f>Восстановление!C6</f>
        <v>Содержание угарного газа в организме</v>
      </c>
      <c r="AP49" s="782"/>
      <c r="AQ49" s="782"/>
      <c r="AR49" s="712"/>
      <c r="AS49" s="712"/>
      <c r="AT49" s="712"/>
      <c r="AU49" s="707"/>
      <c r="AV49" s="783"/>
      <c r="AW49" s="783"/>
      <c r="AX49" s="241"/>
      <c r="AY49" s="70"/>
    </row>
    <row r="50" spans="1:51" ht="8.25" customHeight="1">
      <c r="A50" s="108"/>
      <c r="B50" s="125"/>
      <c r="C50" s="125"/>
      <c r="D50" s="155"/>
      <c r="E50" s="155"/>
      <c r="F50" s="155"/>
      <c r="G50" s="155"/>
      <c r="H50" s="125"/>
      <c r="I50" s="125"/>
      <c r="J50" s="156"/>
      <c r="K50" s="156"/>
      <c r="L50" s="155"/>
      <c r="M50" s="125"/>
      <c r="N50" s="125"/>
      <c r="O50" s="125"/>
      <c r="P50" s="125"/>
      <c r="Q50" s="149"/>
      <c r="R50" s="149"/>
      <c r="S50" s="149"/>
      <c r="T50" s="149"/>
      <c r="U50" s="149"/>
      <c r="V50" s="149"/>
      <c r="W50" s="110"/>
      <c r="X50" s="110"/>
      <c r="Y50" s="110"/>
      <c r="Z50" s="110"/>
      <c r="AA50" s="110"/>
      <c r="AB50" s="110"/>
      <c r="AC50" s="242"/>
      <c r="AD50" s="241"/>
      <c r="AE50" s="709"/>
      <c r="AF50" s="766">
        <f>ROUND(K92,0)</f>
        <v>0</v>
      </c>
      <c r="AG50" s="766">
        <f>ROUND(O92,0)</f>
        <v>0</v>
      </c>
      <c r="AH50" s="766">
        <f>ROUND(S92,0)</f>
        <v>0</v>
      </c>
      <c r="AJ50" s="712"/>
      <c r="AK50" s="712"/>
      <c r="AL50" s="762"/>
      <c r="AM50" s="712"/>
      <c r="AN50" s="712"/>
      <c r="AO50" s="782"/>
      <c r="AP50" s="782"/>
      <c r="AQ50" s="782"/>
      <c r="AR50" s="712"/>
      <c r="AS50" s="712"/>
      <c r="AT50" s="712"/>
      <c r="AU50" s="707"/>
      <c r="AV50" s="783"/>
      <c r="AW50" s="783"/>
      <c r="AX50" s="241"/>
      <c r="AY50" s="70"/>
    </row>
    <row r="51" spans="1:51" ht="10.5" customHeight="1">
      <c r="A51" s="108"/>
      <c r="B51" s="125"/>
      <c r="C51" s="125"/>
      <c r="D51" s="158"/>
      <c r="E51" s="158"/>
      <c r="F51" s="158"/>
      <c r="G51" s="158"/>
      <c r="H51" s="446" t="s">
        <v>192</v>
      </c>
      <c r="I51" s="446"/>
      <c r="J51" s="446"/>
      <c r="K51" s="446"/>
      <c r="L51" s="446"/>
      <c r="M51" s="446"/>
      <c r="N51" s="307">
        <f>M4/20*M3*31</f>
        <v>2015</v>
      </c>
      <c r="O51" s="308"/>
      <c r="P51" s="125"/>
      <c r="Q51" s="322" t="str">
        <f>IF(M7="М","  Итого за Год Я тратил:","Итого за Год Я тратила:")</f>
        <v xml:space="preserve">  Итого за Год Я тратил:</v>
      </c>
      <c r="R51" s="322"/>
      <c r="S51" s="322"/>
      <c r="T51" s="322"/>
      <c r="U51" s="322"/>
      <c r="V51" s="322"/>
      <c r="W51" s="320">
        <f>N51*12</f>
        <v>24180</v>
      </c>
      <c r="X51" s="320"/>
      <c r="Y51" s="110"/>
      <c r="Z51" s="110"/>
      <c r="AA51" s="110"/>
      <c r="AB51" s="110"/>
      <c r="AC51" s="242"/>
      <c r="AD51" s="241"/>
      <c r="AE51" s="709"/>
      <c r="AF51" s="767" t="str">
        <f>RIGHT(AF50)</f>
        <v>0</v>
      </c>
      <c r="AG51" s="767" t="str">
        <f>RIGHT(AG50)</f>
        <v>0</v>
      </c>
      <c r="AH51" s="767" t="str">
        <f>RIGHT(AH50)</f>
        <v>0</v>
      </c>
      <c r="AJ51" s="712"/>
      <c r="AK51" s="712"/>
      <c r="AL51" s="762"/>
      <c r="AM51" s="712">
        <f ca="1">ROUND(AN51,0)</f>
        <v>0</v>
      </c>
      <c r="AN51" s="712" t="str">
        <f ca="1">Восстановление!I8</f>
        <v>0 %</v>
      </c>
      <c r="AO51" s="782" t="str">
        <f>Восстановление!C8</f>
        <v>Количество никотина в организме</v>
      </c>
      <c r="AP51" s="782"/>
      <c r="AQ51" s="782"/>
      <c r="AR51" s="712"/>
      <c r="AS51" s="712"/>
      <c r="AT51" s="712"/>
      <c r="AU51" s="707"/>
      <c r="AV51" s="783"/>
      <c r="AW51" s="783"/>
      <c r="AX51" s="241"/>
      <c r="AY51" s="70"/>
    </row>
    <row r="52" spans="1:51" ht="18" customHeight="1">
      <c r="A52" s="108"/>
      <c r="B52" s="125"/>
      <c r="C52" s="125"/>
      <c r="D52" s="158"/>
      <c r="E52" s="158"/>
      <c r="F52" s="158"/>
      <c r="G52" s="158"/>
      <c r="H52" s="446"/>
      <c r="I52" s="446"/>
      <c r="J52" s="446"/>
      <c r="K52" s="446"/>
      <c r="L52" s="446"/>
      <c r="M52" s="446"/>
      <c r="N52" s="308"/>
      <c r="O52" s="308"/>
      <c r="P52" s="125"/>
      <c r="Q52" s="322"/>
      <c r="R52" s="322"/>
      <c r="S52" s="322"/>
      <c r="T52" s="322"/>
      <c r="U52" s="322"/>
      <c r="V52" s="322"/>
      <c r="W52" s="320"/>
      <c r="X52" s="320"/>
      <c r="Y52" s="110"/>
      <c r="Z52" s="110"/>
      <c r="AA52" s="110"/>
      <c r="AB52" s="110"/>
      <c r="AC52" s="242"/>
      <c r="AD52" s="241"/>
      <c r="AE52" s="709"/>
      <c r="AF52" s="767">
        <f>ROUND(AF51,1)</f>
        <v>0</v>
      </c>
      <c r="AG52" s="767">
        <f>ROUND(AG51,1)</f>
        <v>0</v>
      </c>
      <c r="AH52" s="767">
        <f>ROUND(AH51,1)</f>
        <v>0</v>
      </c>
      <c r="AI52" s="712"/>
      <c r="AJ52" s="712"/>
      <c r="AK52" s="712"/>
      <c r="AL52" s="762"/>
      <c r="AM52" s="712"/>
      <c r="AN52" s="712"/>
      <c r="AO52" s="782"/>
      <c r="AP52" s="782"/>
      <c r="AQ52" s="782"/>
      <c r="AR52" s="712"/>
      <c r="AS52" s="712"/>
      <c r="AT52" s="712"/>
      <c r="AU52" s="707"/>
      <c r="AV52" s="783"/>
      <c r="AW52" s="783"/>
      <c r="AX52" s="241"/>
      <c r="AY52" s="70"/>
    </row>
    <row r="53" spans="1:51" ht="6" customHeight="1">
      <c r="A53" s="108"/>
      <c r="B53" s="125"/>
      <c r="C53" s="125"/>
      <c r="D53" s="125"/>
      <c r="E53" s="125"/>
      <c r="F53" s="158"/>
      <c r="G53" s="158"/>
      <c r="H53" s="158"/>
      <c r="I53" s="160"/>
      <c r="J53" s="160"/>
      <c r="K53" s="160"/>
      <c r="L53" s="160"/>
      <c r="M53" s="160"/>
      <c r="N53" s="161"/>
      <c r="O53" s="161"/>
      <c r="P53" s="125"/>
      <c r="Q53" s="162"/>
      <c r="R53" s="162"/>
      <c r="S53" s="162"/>
      <c r="T53" s="162"/>
      <c r="U53" s="162"/>
      <c r="V53" s="159"/>
      <c r="W53" s="159"/>
      <c r="X53" s="110"/>
      <c r="Y53" s="110"/>
      <c r="Z53" s="110"/>
      <c r="AA53" s="110"/>
      <c r="AB53" s="110"/>
      <c r="AC53" s="242"/>
      <c r="AD53" s="241"/>
      <c r="AE53" s="709"/>
      <c r="AF53" s="765" t="str">
        <f>RIGHT(AF50,2)</f>
        <v>0</v>
      </c>
      <c r="AG53" s="765" t="str">
        <f>RIGHT(AG50,2)</f>
        <v>0</v>
      </c>
      <c r="AH53" s="765" t="str">
        <f>RIGHT(AH50,2)</f>
        <v>0</v>
      </c>
      <c r="AI53" s="712"/>
      <c r="AJ53" s="712"/>
      <c r="AK53" s="712"/>
      <c r="AL53" s="762"/>
      <c r="AM53" s="712"/>
      <c r="AN53" s="712"/>
      <c r="AO53" s="782"/>
      <c r="AP53" s="782"/>
      <c r="AQ53" s="782"/>
      <c r="AR53" s="712"/>
      <c r="AS53" s="712"/>
      <c r="AT53" s="712"/>
      <c r="AU53" s="707"/>
      <c r="AV53" s="783"/>
      <c r="AW53" s="783"/>
      <c r="AX53" s="241"/>
      <c r="AY53" s="70"/>
    </row>
    <row r="54" spans="1:51" ht="18" customHeight="1">
      <c r="A54" s="108"/>
      <c r="B54" s="125"/>
      <c r="C54" s="125"/>
      <c r="D54" s="125"/>
      <c r="E54" s="125"/>
      <c r="F54" s="158"/>
      <c r="G54" s="158"/>
      <c r="H54" s="158"/>
      <c r="I54" s="488" t="s">
        <v>286</v>
      </c>
      <c r="J54" s="488"/>
      <c r="K54" s="488"/>
      <c r="L54" s="488"/>
      <c r="M54" s="488"/>
      <c r="N54" s="488"/>
      <c r="O54" s="488"/>
      <c r="P54" s="488"/>
      <c r="Q54" s="488"/>
      <c r="R54" s="488"/>
      <c r="S54" s="488"/>
      <c r="T54" s="488"/>
      <c r="U54" s="484">
        <f>W51*4.5</f>
        <v>108810</v>
      </c>
      <c r="V54" s="484"/>
      <c r="W54" s="484"/>
      <c r="X54" s="110"/>
      <c r="Y54" s="110"/>
      <c r="Z54" s="110"/>
      <c r="AA54" s="110"/>
      <c r="AB54" s="110"/>
      <c r="AC54" s="242"/>
      <c r="AD54" s="241"/>
      <c r="AE54" s="709"/>
      <c r="AF54" s="765">
        <f>ROUND(AF53,1)</f>
        <v>0</v>
      </c>
      <c r="AG54" s="765">
        <f>ROUND(AG53,1)</f>
        <v>0</v>
      </c>
      <c r="AH54" s="765">
        <f>ROUND(AH53,1)</f>
        <v>0</v>
      </c>
      <c r="AI54" s="712"/>
      <c r="AJ54" s="712"/>
      <c r="AK54" s="712"/>
      <c r="AL54" s="762"/>
      <c r="AM54" s="712">
        <f t="shared" ref="AM54:AM59" ca="1" si="10">ROUND(AN54,0)</f>
        <v>0</v>
      </c>
      <c r="AN54" s="712" t="str">
        <f ca="1">Восстановление!I10</f>
        <v>0 %</v>
      </c>
      <c r="AO54" s="782" t="str">
        <f>Восстановление!C10</f>
        <v>Зависимость организма от никотина</v>
      </c>
      <c r="AP54" s="782"/>
      <c r="AQ54" s="782"/>
      <c r="AR54" s="712"/>
      <c r="AS54" s="712"/>
      <c r="AT54" s="746" t="str">
        <f ca="1">IF(Восстановление!M10&lt;=100,AU54,"100 %")</f>
        <v>0 %</v>
      </c>
      <c r="AU54" s="784" t="str">
        <f t="shared" ref="AU54:AU59" ca="1" si="11">AM54&amp;" %"</f>
        <v>0 %</v>
      </c>
      <c r="AV54" s="707"/>
      <c r="AW54" s="707"/>
      <c r="AX54" s="241"/>
      <c r="AY54" s="70"/>
    </row>
    <row r="55" spans="1:51" customFormat="1" ht="11.25" customHeight="1">
      <c r="A55" s="109"/>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4"/>
      <c r="AC55" s="248"/>
      <c r="AD55" s="247"/>
      <c r="AE55" s="709"/>
      <c r="AF55" s="712"/>
      <c r="AG55" s="712"/>
      <c r="AH55" s="712"/>
      <c r="AI55" s="712"/>
      <c r="AJ55" s="712"/>
      <c r="AK55" s="712"/>
      <c r="AL55" s="762"/>
      <c r="AM55" s="712">
        <f t="shared" ca="1" si="10"/>
        <v>1</v>
      </c>
      <c r="AN55" s="740" t="str">
        <f ca="1">Восстановление!I14</f>
        <v>100 %</v>
      </c>
      <c r="AO55" s="782" t="str">
        <f ca="1">Восстановление!C14</f>
        <v>Содержание кислорода в крови в норме.</v>
      </c>
      <c r="AP55" s="782"/>
      <c r="AQ55" s="782"/>
      <c r="AR55" s="712"/>
      <c r="AS55" s="712"/>
      <c r="AT55" s="746" t="str">
        <f ca="1">IF(Восстановление!Q6&lt;=100,AU55,"")</f>
        <v/>
      </c>
      <c r="AU55" s="784" t="str">
        <f t="shared" ca="1" si="11"/>
        <v>1 %</v>
      </c>
      <c r="AV55" s="707"/>
      <c r="AW55" s="707"/>
      <c r="AX55" s="247"/>
      <c r="AY55" s="72"/>
    </row>
    <row r="56" spans="1:51" ht="14.25" customHeight="1">
      <c r="A56" s="108"/>
      <c r="B56" s="148"/>
      <c r="C56" s="125"/>
      <c r="D56" s="158"/>
      <c r="E56" s="158"/>
      <c r="F56" s="158"/>
      <c r="G56" s="158"/>
      <c r="H56" s="158"/>
      <c r="I56" s="160"/>
      <c r="J56" s="160"/>
      <c r="K56" s="165"/>
      <c r="L56" s="319" t="str">
        <f ca="1">IF(TODAY()&gt;Y123,"Рекомендуется обновить Счетчик!","")</f>
        <v>Рекомендуется обновить Счетчик!</v>
      </c>
      <c r="M56" s="319"/>
      <c r="N56" s="319"/>
      <c r="O56" s="319"/>
      <c r="P56" s="319"/>
      <c r="Q56" s="319"/>
      <c r="R56" s="319"/>
      <c r="S56" s="319"/>
      <c r="T56" s="319"/>
      <c r="U56" s="162"/>
      <c r="V56" s="166"/>
      <c r="W56" s="166"/>
      <c r="X56" s="125"/>
      <c r="Y56" s="125"/>
      <c r="Z56" s="125"/>
      <c r="AA56" s="163"/>
      <c r="AB56" s="164"/>
      <c r="AC56" s="248"/>
      <c r="AD56" s="241"/>
      <c r="AE56" s="709"/>
      <c r="AF56" s="712"/>
      <c r="AG56" s="712"/>
      <c r="AH56" s="712"/>
      <c r="AI56" s="712"/>
      <c r="AJ56" s="712"/>
      <c r="AK56" s="712"/>
      <c r="AL56" s="762"/>
      <c r="AM56" s="712">
        <f t="shared" ca="1" si="10"/>
        <v>1</v>
      </c>
      <c r="AN56" s="712" t="str">
        <f ca="1">Восстановление!I16</f>
        <v>100 %</v>
      </c>
      <c r="AO56" s="782" t="str">
        <f ca="1">Восстановление!C16</f>
        <v>Нервные рецепторы (вкусовые, обоняние) восстановлены.</v>
      </c>
      <c r="AP56" s="782"/>
      <c r="AQ56" s="782"/>
      <c r="AR56" s="712"/>
      <c r="AS56" s="712"/>
      <c r="AT56" s="746" t="str">
        <f ca="1">IF(Восстановление!Q8&lt;=100,AU56,"")</f>
        <v/>
      </c>
      <c r="AU56" s="784" t="str">
        <f t="shared" ca="1" si="11"/>
        <v>1 %</v>
      </c>
      <c r="AV56" s="707"/>
      <c r="AW56" s="707"/>
      <c r="AX56" s="241"/>
      <c r="AY56" s="70"/>
    </row>
    <row r="57" spans="1:51" ht="12" customHeight="1">
      <c r="A57" s="108"/>
      <c r="B57" s="125"/>
      <c r="C57" s="125"/>
      <c r="D57" s="158"/>
      <c r="E57" s="158"/>
      <c r="F57" s="158"/>
      <c r="G57" s="158"/>
      <c r="H57" s="158"/>
      <c r="I57" s="160"/>
      <c r="J57" s="125"/>
      <c r="K57" s="163"/>
      <c r="L57" s="449" t="s">
        <v>78</v>
      </c>
      <c r="M57" s="449"/>
      <c r="N57" s="449"/>
      <c r="O57" s="449"/>
      <c r="P57" s="449"/>
      <c r="Q57" s="449"/>
      <c r="R57" s="449"/>
      <c r="S57" s="449"/>
      <c r="T57" s="449"/>
      <c r="U57" s="163"/>
      <c r="V57" s="166"/>
      <c r="W57" s="166"/>
      <c r="X57" s="125"/>
      <c r="Y57" s="125"/>
      <c r="Z57" s="125"/>
      <c r="AA57" s="163"/>
      <c r="AB57" s="164"/>
      <c r="AC57" s="248"/>
      <c r="AD57" s="241"/>
      <c r="AE57" s="709"/>
      <c r="AF57" s="712"/>
      <c r="AG57" s="712"/>
      <c r="AH57" s="733"/>
      <c r="AI57" s="712"/>
      <c r="AJ57" s="733"/>
      <c r="AK57" s="733"/>
      <c r="AL57" s="762"/>
      <c r="AM57" s="712">
        <f t="shared" ca="1" si="10"/>
        <v>1</v>
      </c>
      <c r="AN57" s="712" t="str">
        <f ca="1">Восстановление!I20</f>
        <v>100 %</v>
      </c>
      <c r="AO57" s="782" t="str">
        <f ca="1">Восстановление!C20</f>
        <v>Повышена работоспособность. Улучшена циркуляция крови.</v>
      </c>
      <c r="AP57" s="782"/>
      <c r="AQ57" s="782"/>
      <c r="AR57" s="712"/>
      <c r="AS57" s="712"/>
      <c r="AT57" s="746" t="str">
        <f ca="1">IF(Восстановление!M14&lt;=100,AU57,"")</f>
        <v/>
      </c>
      <c r="AU57" s="784" t="str">
        <f t="shared" ca="1" si="11"/>
        <v>1 %</v>
      </c>
      <c r="AV57" s="707"/>
      <c r="AW57" s="707"/>
      <c r="AX57" s="241"/>
      <c r="AY57" s="70"/>
    </row>
    <row r="58" spans="1:51" ht="12" customHeight="1">
      <c r="A58" s="108"/>
      <c r="B58" s="125"/>
      <c r="C58" s="125"/>
      <c r="D58" s="158"/>
      <c r="E58" s="158"/>
      <c r="F58" s="158"/>
      <c r="G58" s="158"/>
      <c r="H58" s="158"/>
      <c r="I58" s="160"/>
      <c r="J58" s="125"/>
      <c r="K58" s="163"/>
      <c r="L58" s="449"/>
      <c r="M58" s="449"/>
      <c r="N58" s="449"/>
      <c r="O58" s="449"/>
      <c r="P58" s="449"/>
      <c r="Q58" s="449"/>
      <c r="R58" s="449"/>
      <c r="S58" s="449"/>
      <c r="T58" s="449"/>
      <c r="U58" s="163"/>
      <c r="V58" s="166"/>
      <c r="W58" s="166"/>
      <c r="X58" s="110"/>
      <c r="Y58" s="125"/>
      <c r="Z58" s="110"/>
      <c r="AA58" s="110"/>
      <c r="AB58" s="110"/>
      <c r="AC58" s="242"/>
      <c r="AD58" s="241"/>
      <c r="AE58" s="709"/>
      <c r="AF58" s="712"/>
      <c r="AG58" s="712"/>
      <c r="AH58" s="724"/>
      <c r="AI58" s="712"/>
      <c r="AJ58" s="724"/>
      <c r="AK58" s="724"/>
      <c r="AL58" s="762"/>
      <c r="AM58" s="712">
        <f t="shared" ca="1" si="10"/>
        <v>1</v>
      </c>
      <c r="AN58" s="712" t="str">
        <f ca="1">Восстановление!I22</f>
        <v>100 %</v>
      </c>
      <c r="AO58" s="782" t="str">
        <f ca="1">Восстановление!C22</f>
        <v>Кровообращение в сосудах восстановлено.</v>
      </c>
      <c r="AP58" s="782"/>
      <c r="AQ58" s="782"/>
      <c r="AR58" s="712"/>
      <c r="AS58" s="712"/>
      <c r="AT58" s="746" t="str">
        <f ca="1">IF(Восстановление!M16&lt;=100,AU58,"")</f>
        <v/>
      </c>
      <c r="AU58" s="784" t="str">
        <f t="shared" ca="1" si="11"/>
        <v>1 %</v>
      </c>
      <c r="AV58" s="707"/>
      <c r="AW58" s="707"/>
      <c r="AX58" s="241"/>
      <c r="AY58" s="70"/>
    </row>
    <row r="59" spans="1:51" ht="12" customHeight="1">
      <c r="A59" s="108"/>
      <c r="B59" s="125"/>
      <c r="C59" s="125"/>
      <c r="D59" s="158"/>
      <c r="E59" s="158"/>
      <c r="F59" s="158"/>
      <c r="G59" s="158"/>
      <c r="H59" s="158"/>
      <c r="I59" s="160"/>
      <c r="J59" s="160"/>
      <c r="K59" s="163"/>
      <c r="L59" s="319" t="str">
        <f ca="1">IF(TODAY()&gt;Y123,"Рекомендуется обновить Счетчик!","")</f>
        <v>Рекомендуется обновить Счетчик!</v>
      </c>
      <c r="M59" s="319"/>
      <c r="N59" s="319"/>
      <c r="O59" s="319"/>
      <c r="P59" s="319"/>
      <c r="Q59" s="319"/>
      <c r="R59" s="319"/>
      <c r="S59" s="319"/>
      <c r="T59" s="319"/>
      <c r="U59" s="162"/>
      <c r="V59" s="166"/>
      <c r="W59" s="166"/>
      <c r="X59" s="154"/>
      <c r="Y59" s="110"/>
      <c r="Z59" s="110"/>
      <c r="AA59" s="110"/>
      <c r="AB59" s="110"/>
      <c r="AC59" s="241"/>
      <c r="AD59" s="241"/>
      <c r="AE59" s="709"/>
      <c r="AF59" s="712"/>
      <c r="AG59" s="712"/>
      <c r="AH59" s="733"/>
      <c r="AI59" s="712"/>
      <c r="AJ59" s="733"/>
      <c r="AK59" s="733"/>
      <c r="AL59" s="762"/>
      <c r="AM59" s="712">
        <f t="shared" ca="1" si="10"/>
        <v>1</v>
      </c>
      <c r="AN59" s="712" t="str">
        <f ca="1">Восстановление!I24</f>
        <v>100 %</v>
      </c>
      <c r="AO59" s="782" t="str">
        <f ca="1">Восстановление!C24</f>
        <v>Функциональные возможности органов дыхания восстановлены.</v>
      </c>
      <c r="AP59" s="782"/>
      <c r="AQ59" s="782"/>
      <c r="AR59" s="712"/>
      <c r="AS59" s="712"/>
      <c r="AT59" s="746" t="str">
        <f ca="1">IF(Восстановление!M18&lt;=100,AU59,"")</f>
        <v/>
      </c>
      <c r="AU59" s="784" t="str">
        <f t="shared" ca="1" si="11"/>
        <v>1 %</v>
      </c>
      <c r="AV59" s="707"/>
      <c r="AW59" s="707"/>
      <c r="AX59" s="241"/>
      <c r="AY59" s="70"/>
    </row>
    <row r="60" spans="1:51" ht="12.75" customHeight="1">
      <c r="A60" s="108"/>
      <c r="B60" s="125"/>
      <c r="C60" s="125"/>
      <c r="D60" s="158"/>
      <c r="E60" s="158"/>
      <c r="F60" s="158"/>
      <c r="G60" s="158"/>
      <c r="H60" s="158"/>
      <c r="I60" s="160"/>
      <c r="J60" s="160"/>
      <c r="K60" s="160"/>
      <c r="L60" s="160"/>
      <c r="M60" s="160"/>
      <c r="N60" s="161"/>
      <c r="O60" s="161"/>
      <c r="P60" s="125"/>
      <c r="Q60" s="162"/>
      <c r="R60" s="162"/>
      <c r="S60" s="162"/>
      <c r="T60" s="162"/>
      <c r="U60" s="162"/>
      <c r="V60" s="166"/>
      <c r="W60" s="166"/>
      <c r="X60" s="110"/>
      <c r="Y60" s="110"/>
      <c r="Z60" s="110"/>
      <c r="AA60" s="110"/>
      <c r="AB60" s="110"/>
      <c r="AC60" s="241"/>
      <c r="AD60" s="241"/>
      <c r="AE60" s="709"/>
      <c r="AF60" s="712"/>
      <c r="AG60" s="712"/>
      <c r="AH60" s="733"/>
      <c r="AI60" s="712"/>
      <c r="AJ60" s="733"/>
      <c r="AK60" s="733"/>
      <c r="AL60" s="762"/>
      <c r="AM60" s="712"/>
      <c r="AN60" s="712"/>
      <c r="AO60" s="712"/>
      <c r="AP60" s="712"/>
      <c r="AQ60" s="712"/>
      <c r="AR60" s="712"/>
      <c r="AS60" s="712"/>
      <c r="AT60" s="712"/>
      <c r="AU60" s="707"/>
      <c r="AV60" s="707"/>
      <c r="AW60" s="707"/>
      <c r="AX60" s="241"/>
      <c r="AY60" s="70"/>
    </row>
    <row r="61" spans="1:51" ht="12.75" customHeight="1" thickBot="1">
      <c r="A61" s="108"/>
      <c r="B61" s="125"/>
      <c r="C61" s="125"/>
      <c r="D61" s="158"/>
      <c r="E61" s="361" t="s">
        <v>152</v>
      </c>
      <c r="F61" s="361"/>
      <c r="G61" s="361"/>
      <c r="H61" s="361"/>
      <c r="I61" s="361"/>
      <c r="J61" s="361"/>
      <c r="K61" s="361"/>
      <c r="L61" s="362"/>
      <c r="M61" s="365">
        <f>M2</f>
        <v>41865.000011574077</v>
      </c>
      <c r="N61" s="366"/>
      <c r="O61" s="366"/>
      <c r="P61" s="108"/>
      <c r="Q61" s="363" t="s">
        <v>231</v>
      </c>
      <c r="R61" s="363"/>
      <c r="S61" s="363"/>
      <c r="T61" s="363"/>
      <c r="U61" s="363"/>
      <c r="V61" s="363"/>
      <c r="W61" s="363"/>
      <c r="X61" s="363"/>
      <c r="Y61" s="363"/>
      <c r="Z61" s="363"/>
      <c r="AA61" s="363"/>
      <c r="AB61" s="110"/>
      <c r="AC61" s="242"/>
      <c r="AD61" s="241"/>
      <c r="AE61" s="709"/>
      <c r="AF61" s="712"/>
      <c r="AG61" s="712"/>
      <c r="AH61" s="712"/>
      <c r="AI61" s="712"/>
      <c r="AJ61" s="712"/>
      <c r="AK61" s="712"/>
      <c r="AL61" s="762"/>
      <c r="AM61" s="785" t="str">
        <f ca="1">IF(Восстановление!M10&lt;=100,AN61,"100 %")</f>
        <v>0 %</v>
      </c>
      <c r="AN61" s="732" t="str">
        <f t="shared" ref="AN61:AN66" ca="1" si="12">AM54&amp;" %"</f>
        <v>0 %</v>
      </c>
      <c r="AO61" s="764">
        <f>ROUND(Z6,0)</f>
        <v>21</v>
      </c>
      <c r="AP61" s="786" t="str">
        <f>IF(AND(AO65&gt;=11,AO65&lt;=14),"лет",IF(AO63=1,"год",IF(AND(AO63&gt;=2,AO63&lt;=4),"года","лет")))</f>
        <v>год</v>
      </c>
      <c r="AQ61" s="712"/>
      <c r="AR61" s="748">
        <f ca="1">ROUND(R63,0)</f>
        <v>15752030</v>
      </c>
      <c r="AS61" s="712"/>
      <c r="AT61" s="712"/>
      <c r="AU61" s="707"/>
      <c r="AV61" s="707"/>
      <c r="AW61" s="707"/>
      <c r="AX61" s="241"/>
      <c r="AY61" s="70"/>
    </row>
    <row r="62" spans="1:51" ht="6.75" customHeight="1">
      <c r="A62" s="108"/>
      <c r="B62" s="125"/>
      <c r="C62" s="125"/>
      <c r="D62" s="158"/>
      <c r="E62" s="163"/>
      <c r="F62" s="163"/>
      <c r="G62" s="163"/>
      <c r="H62" s="163"/>
      <c r="I62" s="163"/>
      <c r="J62" s="163"/>
      <c r="K62" s="163"/>
      <c r="L62" s="163"/>
      <c r="M62" s="163"/>
      <c r="N62" s="163"/>
      <c r="O62" s="163"/>
      <c r="P62" s="108"/>
      <c r="Q62" s="125"/>
      <c r="R62" s="167"/>
      <c r="S62" s="167"/>
      <c r="T62" s="167"/>
      <c r="U62" s="167"/>
      <c r="V62" s="479" t="s">
        <v>54</v>
      </c>
      <c r="W62" s="125"/>
      <c r="X62" s="167"/>
      <c r="Y62" s="167"/>
      <c r="Z62" s="167"/>
      <c r="AA62" s="167"/>
      <c r="AB62" s="110"/>
      <c r="AC62" s="242"/>
      <c r="AD62" s="241"/>
      <c r="AE62" s="709"/>
      <c r="AF62" s="712"/>
      <c r="AG62" s="712"/>
      <c r="AH62" s="712"/>
      <c r="AI62" s="712"/>
      <c r="AJ62" s="712"/>
      <c r="AK62" s="712"/>
      <c r="AL62" s="762"/>
      <c r="AM62" s="785" t="str">
        <f ca="1">IF(Восстановление!Q6&lt;=100,AN62,"")</f>
        <v/>
      </c>
      <c r="AN62" s="732" t="str">
        <f t="shared" ca="1" si="12"/>
        <v>1 %</v>
      </c>
      <c r="AO62" s="720" t="str">
        <f>RIGHT(AO61)</f>
        <v>1</v>
      </c>
      <c r="AP62" s="786" t="str">
        <f>IF(M7="М","курил ","курила ")</f>
        <v xml:space="preserve">курил </v>
      </c>
      <c r="AQ62" s="712"/>
      <c r="AR62" s="732"/>
      <c r="AS62" s="732"/>
      <c r="AT62" s="732"/>
      <c r="AU62" s="783"/>
      <c r="AV62" s="783"/>
      <c r="AW62" s="707"/>
      <c r="AX62" s="241"/>
      <c r="AY62" s="70"/>
    </row>
    <row r="63" spans="1:51" ht="13.5" customHeight="1">
      <c r="A63" s="108"/>
      <c r="B63" s="125"/>
      <c r="C63" s="125"/>
      <c r="D63" s="158"/>
      <c r="E63" s="364">
        <f ca="1">AG63</f>
        <v>16408</v>
      </c>
      <c r="F63" s="364"/>
      <c r="G63" s="364"/>
      <c r="H63" s="334" t="s">
        <v>54</v>
      </c>
      <c r="I63" s="364">
        <f ca="1">AG65</f>
        <v>984501</v>
      </c>
      <c r="J63" s="364"/>
      <c r="K63" s="364"/>
      <c r="L63" s="334" t="s">
        <v>54</v>
      </c>
      <c r="M63" s="364">
        <f ca="1">AG66</f>
        <v>59070111</v>
      </c>
      <c r="N63" s="364"/>
      <c r="O63" s="364"/>
      <c r="P63" s="108"/>
      <c r="Q63" s="108"/>
      <c r="R63" s="345">
        <f ca="1">TEXT(AO9-M2,"[с]")*(Z4/60)</f>
        <v>15752029.6</v>
      </c>
      <c r="S63" s="345"/>
      <c r="T63" s="345"/>
      <c r="U63" s="169"/>
      <c r="V63" s="480"/>
      <c r="W63" s="108"/>
      <c r="X63" s="345">
        <f ca="1">R63*Z5</f>
        <v>7876014.7999999998</v>
      </c>
      <c r="Y63" s="345"/>
      <c r="Z63" s="345"/>
      <c r="AA63" s="169"/>
      <c r="AB63" s="125"/>
      <c r="AC63" s="242"/>
      <c r="AD63" s="241"/>
      <c r="AE63" s="709"/>
      <c r="AF63" s="746" t="str">
        <f ca="1">TEXT(AO9-M2,"[ч]")</f>
        <v>16408</v>
      </c>
      <c r="AG63" s="746">
        <f ca="1">ROUND(AF63,0)</f>
        <v>16408</v>
      </c>
      <c r="AH63" s="712"/>
      <c r="AI63" s="712"/>
      <c r="AJ63" s="712"/>
      <c r="AK63" s="712"/>
      <c r="AL63" s="762"/>
      <c r="AM63" s="785" t="str">
        <f ca="1">IF(Восстановление!Q8&lt;=100,AN63,"")</f>
        <v/>
      </c>
      <c r="AN63" s="732" t="str">
        <f t="shared" ca="1" si="12"/>
        <v>1 %</v>
      </c>
      <c r="AO63" s="768">
        <f>ROUND(AO62,1)</f>
        <v>1</v>
      </c>
      <c r="AP63" s="787">
        <f>ROUND(M91,0)</f>
        <v>9045</v>
      </c>
      <c r="AQ63" s="712"/>
      <c r="AR63" s="210" t="str">
        <f ca="1">IF(AND(AJ36&gt;=11,AJ36&lt;=14),"осликов",IF(AJ34=1,"ослик",IF(AND(AJ34&gt;=2,AJ34&lt;=4),"ослика","осликов")))</f>
        <v>ослика</v>
      </c>
      <c r="AS63" s="732"/>
      <c r="AT63" s="732"/>
      <c r="AU63" s="783"/>
      <c r="AV63" s="783"/>
      <c r="AW63" s="707"/>
      <c r="AX63" s="241"/>
      <c r="AY63" s="70"/>
    </row>
    <row r="64" spans="1:51" ht="12.75" customHeight="1">
      <c r="A64" s="108"/>
      <c r="B64" s="125"/>
      <c r="C64" s="125"/>
      <c r="D64" s="158"/>
      <c r="E64" s="306" t="str">
        <f>IF(AND(AF54&gt;=11,AF54&lt;=14),"часов",IF(AF52=1,"час",IF(AND(AF52&gt;=2,AF52&lt;=4),"часа","часов")))</f>
        <v>часов</v>
      </c>
      <c r="F64" s="306"/>
      <c r="G64" s="306"/>
      <c r="H64" s="334"/>
      <c r="I64" s="306" t="str">
        <f>IF(AND(AG54&gt;=11,AG54&lt;=14),"минут",IF(AG52=1,"минута",IF(AND(AG52&gt;=2,AG52&lt;=4),"минуты","минут")))</f>
        <v>минут</v>
      </c>
      <c r="J64" s="306"/>
      <c r="K64" s="306"/>
      <c r="L64" s="334"/>
      <c r="M64" s="306" t="str">
        <f>IF(AND(AH54&gt;=11,AH54&lt;=14),"секунд",IF(AH52=1,"секунда",IF(AND(AH52&gt;=2,AH52&lt;=4),"секунды","секунд")))</f>
        <v>секунд</v>
      </c>
      <c r="N64" s="306"/>
      <c r="O64" s="306"/>
      <c r="P64" s="108"/>
      <c r="Q64" s="300" t="s">
        <v>232</v>
      </c>
      <c r="R64" s="300"/>
      <c r="S64" s="300"/>
      <c r="T64" s="300"/>
      <c r="U64" s="300"/>
      <c r="V64" s="480"/>
      <c r="W64" s="300" t="s">
        <v>230</v>
      </c>
      <c r="X64" s="300"/>
      <c r="Y64" s="300"/>
      <c r="Z64" s="300"/>
      <c r="AA64" s="300"/>
      <c r="AB64" s="125"/>
      <c r="AC64" s="242"/>
      <c r="AD64" s="241"/>
      <c r="AE64" s="709"/>
      <c r="AF64" s="746"/>
      <c r="AG64" s="746"/>
      <c r="AH64" s="712"/>
      <c r="AI64" s="707">
        <f ca="1">TODAY()-M2</f>
        <v>682.99998842592322</v>
      </c>
      <c r="AJ64" s="712"/>
      <c r="AK64" s="712"/>
      <c r="AL64" s="762"/>
      <c r="AM64" s="785" t="str">
        <f ca="1">IF(Восстановление!M14&lt;=100,AN64,"")</f>
        <v/>
      </c>
      <c r="AN64" s="732" t="str">
        <f t="shared" ca="1" si="12"/>
        <v>1 %</v>
      </c>
      <c r="AO64" s="746" t="str">
        <f>RIGHT(AO61,2)</f>
        <v>21</v>
      </c>
      <c r="AP64" s="788" t="str">
        <f>"Общий стаж курения "&amp;Z6&amp;" "&amp;AP61&amp;". На сигареты было потрачено "&amp;AT46&amp;" руб. "&amp;"Выкурено "&amp;AT44&amp;" "&amp;U71&amp;" ( "&amp;AT45&amp;" "&amp;M73&amp;" ) "&amp;"Общим: весом "&amp;AO67&amp;" кг."&amp;" Объем всех окурков "&amp;AP67&amp;" куб.см "&amp;",а все сигареты в длину "&amp;AP63&amp;" м. "&amp;"На то что бы скурить всё это, Мне потребовалось "&amp; AS46&amp;" дней!"&amp; " Было сделано около "&amp;AS47&amp;" затяжек сигаретами. "&amp;" Экономический ущерб составил "&amp; AT40&amp;" руб."</f>
        <v>Общий стаж курения 21 год. На сигареты было потрачено 498225 руб. Выкурено 153300 сигарет ( 7665 пачек ) Общим: весом 144 кг. Объем всех окурков 955059 куб.см ,а все сигареты в длину 9045 м. На то что бы скурить всё это, Мне потребовалось 426 дней! Было сделано около 2299500 затяжек сигаретами.  Экономический ущерб составил 2242013 руб.</v>
      </c>
      <c r="AQ64" s="712"/>
      <c r="AR64" s="732"/>
      <c r="AS64" s="732"/>
      <c r="AT64" s="732"/>
      <c r="AU64" s="783"/>
      <c r="AV64" s="783"/>
      <c r="AW64" s="707"/>
      <c r="AX64" s="241"/>
      <c r="AY64" s="70"/>
    </row>
    <row r="65" spans="1:51" ht="16.5" customHeight="1">
      <c r="A65" s="108"/>
      <c r="B65" s="125"/>
      <c r="C65" s="125"/>
      <c r="D65" s="158"/>
      <c r="E65" s="108"/>
      <c r="F65" s="108"/>
      <c r="G65" s="108"/>
      <c r="H65" s="108"/>
      <c r="I65" s="125"/>
      <c r="J65" s="125"/>
      <c r="K65" s="125"/>
      <c r="L65" s="125"/>
      <c r="M65" s="125"/>
      <c r="N65" s="125"/>
      <c r="O65" s="125"/>
      <c r="P65" s="125"/>
      <c r="Q65" s="125"/>
      <c r="R65" s="125"/>
      <c r="S65" s="162"/>
      <c r="T65" s="162"/>
      <c r="U65" s="162"/>
      <c r="V65" s="166"/>
      <c r="W65" s="166"/>
      <c r="X65" s="110"/>
      <c r="Y65" s="110"/>
      <c r="Z65" s="110"/>
      <c r="AA65" s="110"/>
      <c r="AB65" s="125"/>
      <c r="AC65" s="242"/>
      <c r="AD65" s="241"/>
      <c r="AE65" s="709"/>
      <c r="AF65" s="746" t="str">
        <f ca="1">TEXT(AO9-M2,"[м]")</f>
        <v>984501</v>
      </c>
      <c r="AG65" s="746">
        <f ca="1">ROUND(AF65,0)</f>
        <v>984501</v>
      </c>
      <c r="AH65" s="712"/>
      <c r="AI65" s="707">
        <f ca="1">IF(AI64&lt;0,0,AI64)</f>
        <v>682.99998842592322</v>
      </c>
      <c r="AJ65" s="712"/>
      <c r="AK65" s="712"/>
      <c r="AL65" s="762"/>
      <c r="AM65" s="785" t="str">
        <f ca="1">IF(Восстановление!M16&lt;=100,AN65,"")</f>
        <v/>
      </c>
      <c r="AN65" s="732" t="str">
        <f t="shared" ca="1" si="12"/>
        <v>1 %</v>
      </c>
      <c r="AO65" s="746">
        <f>ROUND(AO64,1)</f>
        <v>21</v>
      </c>
      <c r="AP65" s="788" t="str">
        <f ca="1">AO49&amp;" "&amp;AM49&amp;" % *  "&amp;AO51&amp;" "&amp;AM51&amp;" % *  "&amp;AO54&amp;" "&amp;AM61&amp;" * "&amp;AO55&amp;" "&amp;AM62&amp;" * "&amp;AO56&amp;" "&amp;AM63&amp;"   * "&amp;AO57&amp;" "&amp;AM64&amp;" * "&amp;AO58&amp;" "&amp;AM65&amp;" * "&amp;AO59&amp;" "&amp;AM66&amp;" "&amp;"  --&gt; Умный Счетчик НЕкурения! - http://www.Not-Smoker.narod.ru"</f>
        <v>Содержание угарного газа в организме 0 % *  Количество никотина в организме 0 % *  Зависимость организма от никотина 0 % * Содержание кислорода в крови в норме.  * Нервные рецепторы (вкусовые, обоняние) восстановлены.    * Повышена работоспособность. Улучшена циркуляция крови.  * Кровообращение в сосудах восстановлено.  * Функциональные возможности органов дыхания восстановлены.    --&gt; Умный Счетчик НЕкурения! - http://www.Not-Smoker.narod.ru</v>
      </c>
      <c r="AQ65" s="712"/>
      <c r="AR65" s="732"/>
      <c r="AS65" s="732"/>
      <c r="AT65" s="732"/>
      <c r="AU65" s="783"/>
      <c r="AV65" s="783"/>
      <c r="AW65" s="707"/>
      <c r="AX65" s="241"/>
      <c r="AY65" s="70"/>
    </row>
    <row r="66" spans="1:51" ht="9" customHeight="1">
      <c r="A66" s="108"/>
      <c r="B66" s="125"/>
      <c r="C66" s="125"/>
      <c r="D66" s="158"/>
      <c r="E66" s="125"/>
      <c r="F66" s="125"/>
      <c r="G66" s="125"/>
      <c r="H66" s="125"/>
      <c r="I66" s="168"/>
      <c r="J66" s="168"/>
      <c r="K66" s="168"/>
      <c r="L66" s="168"/>
      <c r="M66" s="168"/>
      <c r="N66" s="168"/>
      <c r="O66" s="168"/>
      <c r="P66" s="168"/>
      <c r="Q66" s="168"/>
      <c r="R66" s="168"/>
      <c r="S66" s="168"/>
      <c r="T66" s="168"/>
      <c r="U66" s="168"/>
      <c r="V66" s="168"/>
      <c r="W66" s="168"/>
      <c r="X66" s="110"/>
      <c r="Y66" s="110"/>
      <c r="Z66" s="110"/>
      <c r="AA66" s="110"/>
      <c r="AB66" s="125"/>
      <c r="AC66" s="241"/>
      <c r="AD66" s="241"/>
      <c r="AE66" s="709"/>
      <c r="AF66" s="746" t="str">
        <f ca="1">TEXT(AO9-M2,"[с]")</f>
        <v>59070111</v>
      </c>
      <c r="AG66" s="746">
        <f ca="1">ROUND(AF66,0)</f>
        <v>59070111</v>
      </c>
      <c r="AH66" s="712"/>
      <c r="AI66" s="712"/>
      <c r="AJ66" s="712"/>
      <c r="AK66" s="712"/>
      <c r="AL66" s="762"/>
      <c r="AM66" s="785" t="str">
        <f ca="1">IF(Восстановление!M18&lt;=100,AN66,"")</f>
        <v/>
      </c>
      <c r="AN66" s="732" t="str">
        <f t="shared" ca="1" si="12"/>
        <v>1 %</v>
      </c>
      <c r="AO66" s="712"/>
      <c r="AQ66" s="732"/>
      <c r="AR66" s="732"/>
      <c r="AS66" s="732"/>
      <c r="AT66" s="732"/>
      <c r="AU66" s="783"/>
      <c r="AV66" s="783"/>
      <c r="AW66" s="707"/>
      <c r="AX66" s="241"/>
      <c r="AY66" s="70"/>
    </row>
    <row r="67" spans="1:51" ht="12.75" customHeight="1">
      <c r="A67" s="108"/>
      <c r="B67" s="125"/>
      <c r="C67" s="125"/>
      <c r="D67" s="158"/>
      <c r="E67" s="125"/>
      <c r="F67" s="125"/>
      <c r="G67" s="158"/>
      <c r="H67" s="158"/>
      <c r="I67" s="168"/>
      <c r="J67" s="346" t="str">
        <f>IF(M7="М","До этого дня на протяжении скольки лет Ты курил ?","До этого дня на протяжении скольки лет Ты курила ?")</f>
        <v>До этого дня на протяжении скольки лет Ты курил ?</v>
      </c>
      <c r="K67" s="347"/>
      <c r="L67" s="347"/>
      <c r="M67" s="347"/>
      <c r="N67" s="347"/>
      <c r="O67" s="347"/>
      <c r="P67" s="347"/>
      <c r="Q67" s="347"/>
      <c r="R67" s="347"/>
      <c r="S67" s="347"/>
      <c r="T67" s="347"/>
      <c r="U67" s="347"/>
      <c r="V67" s="348"/>
      <c r="W67" s="168"/>
      <c r="X67" s="110"/>
      <c r="Y67" s="110"/>
      <c r="Z67" s="110"/>
      <c r="AA67" s="110"/>
      <c r="AB67" s="125"/>
      <c r="AC67" s="242"/>
      <c r="AD67" s="241"/>
      <c r="AE67" s="707"/>
      <c r="AF67" s="712"/>
      <c r="AG67" s="712"/>
      <c r="AH67" s="712"/>
      <c r="AI67" s="712"/>
      <c r="AJ67" s="712"/>
      <c r="AK67" s="712"/>
      <c r="AL67" s="789"/>
      <c r="AM67" s="712"/>
      <c r="AN67" s="741">
        <f>ROUND(X77,0)/1000</f>
        <v>144.102</v>
      </c>
      <c r="AO67" s="211">
        <f>ROUND(AN67,0)</f>
        <v>144</v>
      </c>
      <c r="AP67" s="741">
        <f>ROUND(V79,0)</f>
        <v>955059</v>
      </c>
      <c r="AQ67" s="732"/>
      <c r="AR67" s="732"/>
      <c r="AS67" s="732"/>
      <c r="AT67" s="732"/>
      <c r="AU67" s="783"/>
      <c r="AV67" s="783"/>
      <c r="AW67" s="707"/>
      <c r="AX67" s="241"/>
      <c r="AY67" s="70"/>
    </row>
    <row r="68" spans="1:51" ht="9" customHeight="1">
      <c r="A68" s="108"/>
      <c r="B68" s="125"/>
      <c r="C68" s="125"/>
      <c r="D68" s="158"/>
      <c r="E68" s="125"/>
      <c r="F68" s="125"/>
      <c r="G68" s="158"/>
      <c r="H68" s="158"/>
      <c r="I68" s="168"/>
      <c r="J68" s="141"/>
      <c r="K68" s="141"/>
      <c r="L68" s="141"/>
      <c r="M68" s="141"/>
      <c r="N68" s="141"/>
      <c r="O68" s="493" t="s">
        <v>82</v>
      </c>
      <c r="P68" s="493"/>
      <c r="Q68" s="493"/>
      <c r="R68" s="141"/>
      <c r="S68" s="141"/>
      <c r="T68" s="141"/>
      <c r="U68" s="170"/>
      <c r="V68" s="170"/>
      <c r="W68" s="168"/>
      <c r="X68" s="110"/>
      <c r="Y68" s="110"/>
      <c r="Z68" s="110"/>
      <c r="AA68" s="110"/>
      <c r="AB68" s="110"/>
      <c r="AC68" s="242"/>
      <c r="AD68" s="241"/>
      <c r="AE68" s="707"/>
      <c r="AF68" s="712"/>
      <c r="AG68" s="712"/>
      <c r="AH68" s="712"/>
      <c r="AI68" s="712"/>
      <c r="AJ68" s="712"/>
      <c r="AK68" s="712"/>
      <c r="AL68" s="789"/>
      <c r="AM68" s="712"/>
      <c r="AN68" s="712"/>
      <c r="AO68" s="712"/>
      <c r="AP68" s="712"/>
      <c r="AQ68" s="712"/>
      <c r="AR68" s="712"/>
      <c r="AS68" s="712"/>
      <c r="AT68" s="712"/>
      <c r="AU68" s="707"/>
      <c r="AV68" s="707"/>
      <c r="AW68" s="707"/>
      <c r="AX68" s="241"/>
      <c r="AY68" s="70"/>
    </row>
    <row r="69" spans="1:51" ht="12.75" customHeight="1">
      <c r="A69" s="108"/>
      <c r="B69" s="125"/>
      <c r="C69" s="125"/>
      <c r="D69" s="158"/>
      <c r="E69" s="125"/>
      <c r="F69" s="125"/>
      <c r="G69" s="125"/>
      <c r="H69" s="125"/>
      <c r="I69" s="343">
        <f>S8</f>
        <v>20</v>
      </c>
      <c r="J69" s="344"/>
      <c r="K69" s="290" t="s">
        <v>233</v>
      </c>
      <c r="L69" s="291"/>
      <c r="M69" s="291"/>
      <c r="N69" s="292"/>
      <c r="O69" s="303">
        <f>Z6</f>
        <v>21</v>
      </c>
      <c r="P69" s="304"/>
      <c r="Q69" s="305"/>
      <c r="R69" s="290" t="s">
        <v>81</v>
      </c>
      <c r="S69" s="291"/>
      <c r="T69" s="291"/>
      <c r="U69" s="292"/>
      <c r="V69" s="486">
        <f>Z8</f>
        <v>65</v>
      </c>
      <c r="W69" s="487"/>
      <c r="X69" s="110"/>
      <c r="Y69" s="110"/>
      <c r="Z69" s="110"/>
      <c r="AA69" s="110"/>
      <c r="AB69" s="110"/>
      <c r="AC69" s="242"/>
      <c r="AD69" s="241"/>
      <c r="AE69" s="707"/>
      <c r="AF69" s="712"/>
      <c r="AG69" s="712"/>
      <c r="AH69" s="712"/>
      <c r="AI69" s="712"/>
      <c r="AJ69" s="712"/>
      <c r="AK69" s="712"/>
      <c r="AL69" s="712"/>
      <c r="AM69" s="712"/>
      <c r="AN69" s="712"/>
      <c r="AO69" s="712"/>
      <c r="AP69" s="712"/>
      <c r="AQ69" s="712"/>
      <c r="AR69" s="712"/>
      <c r="AS69" s="712"/>
      <c r="AT69" s="712"/>
      <c r="AU69" s="707"/>
      <c r="AV69" s="707"/>
      <c r="AW69" s="707"/>
      <c r="AX69" s="241"/>
      <c r="AY69" s="70"/>
    </row>
    <row r="70" spans="1:51" ht="8.25" customHeight="1">
      <c r="A70" s="108"/>
      <c r="B70" s="125"/>
      <c r="C70" s="125"/>
      <c r="D70" s="158"/>
      <c r="E70" s="125"/>
      <c r="F70" s="125"/>
      <c r="G70" s="125"/>
      <c r="H70" s="125"/>
      <c r="I70" s="125"/>
      <c r="J70" s="171"/>
      <c r="K70" s="172"/>
      <c r="L70" s="172"/>
      <c r="M70" s="172"/>
      <c r="N70" s="172"/>
      <c r="O70" s="172"/>
      <c r="P70" s="172"/>
      <c r="Q70" s="172"/>
      <c r="R70" s="125"/>
      <c r="S70" s="173"/>
      <c r="T70" s="173"/>
      <c r="U70" s="125"/>
      <c r="V70" s="174"/>
      <c r="W70" s="174"/>
      <c r="X70" s="110"/>
      <c r="Y70" s="110"/>
      <c r="Z70" s="110"/>
      <c r="AA70" s="110"/>
      <c r="AB70" s="110"/>
      <c r="AC70" s="242"/>
      <c r="AD70" s="241"/>
      <c r="AE70" s="707"/>
      <c r="AF70" s="712"/>
      <c r="AG70" s="712"/>
      <c r="AH70" s="712"/>
      <c r="AI70" s="712"/>
      <c r="AJ70" s="712"/>
      <c r="AK70" s="712"/>
      <c r="AL70" s="712"/>
      <c r="AM70" s="712"/>
      <c r="AN70" s="712"/>
      <c r="AO70" s="712"/>
      <c r="AP70" s="712"/>
      <c r="AQ70" s="712"/>
      <c r="AR70" s="712"/>
      <c r="AS70" s="712"/>
      <c r="AT70" s="712"/>
      <c r="AU70" s="707"/>
      <c r="AV70" s="707"/>
      <c r="AW70" s="707"/>
      <c r="AX70" s="241"/>
      <c r="AY70" s="70"/>
    </row>
    <row r="71" spans="1:51" ht="12.75" customHeight="1">
      <c r="A71" s="108"/>
      <c r="B71" s="125"/>
      <c r="C71" s="125"/>
      <c r="D71" s="158"/>
      <c r="E71" s="125"/>
      <c r="F71" s="125"/>
      <c r="G71" s="125"/>
      <c r="H71" s="125"/>
      <c r="I71" s="262" t="str">
        <f>IF(M7="М","За Весь период курения Я выкурил :","За Весь период курения Я выкурила :")</f>
        <v>За Весь период курения Я выкурил :</v>
      </c>
      <c r="J71" s="262"/>
      <c r="K71" s="262"/>
      <c r="L71" s="262"/>
      <c r="M71" s="262"/>
      <c r="N71" s="262"/>
      <c r="O71" s="262"/>
      <c r="P71" s="262"/>
      <c r="Q71" s="171"/>
      <c r="R71" s="360">
        <f>S8*Z6*365</f>
        <v>153300</v>
      </c>
      <c r="S71" s="360"/>
      <c r="T71" s="360"/>
      <c r="U71" s="482" t="str">
        <f>IF(AND(AF48&gt;=11,AF48&lt;=14),"сигарет",IF(AF46=1,"сигарету",IF(AND(AF46&gt;=2,AF46&lt;=4),"сигареты","сигарет")))</f>
        <v>сигарет</v>
      </c>
      <c r="V71" s="482"/>
      <c r="W71" s="482"/>
      <c r="X71" s="110"/>
      <c r="Y71" s="110"/>
      <c r="Z71" s="110"/>
      <c r="AA71" s="110"/>
      <c r="AB71" s="110"/>
      <c r="AC71" s="242"/>
      <c r="AD71" s="241"/>
      <c r="AE71" s="707"/>
      <c r="AF71" s="712"/>
      <c r="AG71" s="712"/>
      <c r="AH71" s="712"/>
      <c r="AI71" s="712"/>
      <c r="AJ71" s="712"/>
      <c r="AK71" s="712"/>
      <c r="AL71" s="712"/>
      <c r="AM71" s="712" t="s">
        <v>153</v>
      </c>
      <c r="AN71" s="712"/>
      <c r="AO71" s="712"/>
      <c r="AP71" s="712"/>
      <c r="AQ71" s="712"/>
      <c r="AR71" s="712"/>
      <c r="AS71" s="712"/>
      <c r="AT71" s="712"/>
      <c r="AU71" s="707"/>
      <c r="AV71" s="707"/>
      <c r="AW71" s="707"/>
      <c r="AX71" s="241"/>
      <c r="AY71" s="70"/>
    </row>
    <row r="72" spans="1:51" ht="7.5" customHeight="1">
      <c r="A72" s="108"/>
      <c r="B72" s="125"/>
      <c r="C72" s="125"/>
      <c r="D72" s="158"/>
      <c r="E72" s="125"/>
      <c r="F72" s="125"/>
      <c r="G72" s="125"/>
      <c r="H72" s="125"/>
      <c r="I72" s="171"/>
      <c r="J72" s="171"/>
      <c r="K72" s="171"/>
      <c r="L72" s="171"/>
      <c r="M72" s="171"/>
      <c r="N72" s="171"/>
      <c r="O72" s="171"/>
      <c r="P72" s="171"/>
      <c r="Q72" s="171"/>
      <c r="R72" s="173"/>
      <c r="S72" s="173"/>
      <c r="T72" s="173"/>
      <c r="U72" s="175"/>
      <c r="V72" s="175"/>
      <c r="W72" s="175"/>
      <c r="X72" s="110"/>
      <c r="Y72" s="110"/>
      <c r="Z72" s="110"/>
      <c r="AA72" s="110"/>
      <c r="AB72" s="125"/>
      <c r="AC72" s="242"/>
      <c r="AD72" s="241"/>
      <c r="AE72" s="707"/>
      <c r="AF72" s="712"/>
      <c r="AG72" s="712"/>
      <c r="AH72" s="712"/>
      <c r="AI72" s="712"/>
      <c r="AJ72" s="712"/>
      <c r="AK72" s="712"/>
      <c r="AL72" s="712"/>
      <c r="AM72" s="712"/>
      <c r="AN72" s="712"/>
      <c r="AO72" s="712"/>
      <c r="AP72" s="712"/>
      <c r="AQ72" s="712"/>
      <c r="AR72" s="712"/>
      <c r="AS72" s="712"/>
      <c r="AT72" s="712"/>
      <c r="AU72" s="707"/>
      <c r="AV72" s="707"/>
      <c r="AW72" s="707"/>
      <c r="AX72" s="241"/>
      <c r="AY72" s="70"/>
    </row>
    <row r="73" spans="1:51" ht="12.75" customHeight="1">
      <c r="A73" s="108"/>
      <c r="B73" s="125"/>
      <c r="C73" s="125"/>
      <c r="D73" s="158"/>
      <c r="E73" s="125"/>
      <c r="F73" s="125"/>
      <c r="G73" s="125"/>
      <c r="H73" s="125"/>
      <c r="I73" s="125"/>
      <c r="J73" s="176" t="s">
        <v>54</v>
      </c>
      <c r="K73" s="485">
        <f>R71/20</f>
        <v>7665</v>
      </c>
      <c r="L73" s="485"/>
      <c r="M73" s="310" t="str">
        <f>IF(AND(AG48&gt;=11,AG48&lt;=14),"пачек",IF(AG46=1,"пачка",IF(AND(AG46&gt;=2,AG46&lt;=4),"пачки","пачек")))</f>
        <v>пачек</v>
      </c>
      <c r="N73" s="310"/>
      <c r="O73" s="125"/>
      <c r="P73" s="301" t="s">
        <v>55</v>
      </c>
      <c r="Q73" s="301"/>
      <c r="R73" s="301"/>
      <c r="S73" s="301"/>
      <c r="T73" s="321">
        <f>K73*Z8</f>
        <v>498225</v>
      </c>
      <c r="U73" s="321"/>
      <c r="V73" s="321"/>
      <c r="W73" s="321"/>
      <c r="X73" s="110"/>
      <c r="Y73" s="110"/>
      <c r="Z73" s="110"/>
      <c r="AA73" s="110"/>
      <c r="AB73" s="110"/>
      <c r="AC73" s="242"/>
      <c r="AD73" s="241"/>
      <c r="AE73" s="707"/>
      <c r="AF73" s="712"/>
      <c r="AG73" s="712"/>
      <c r="AH73" s="712"/>
      <c r="AI73" s="712"/>
      <c r="AJ73" s="712"/>
      <c r="AK73" s="712"/>
      <c r="AL73" s="712"/>
      <c r="AM73" s="712" t="s">
        <v>154</v>
      </c>
      <c r="AN73" s="712"/>
      <c r="AO73" s="712"/>
      <c r="AP73" s="712"/>
      <c r="AQ73" s="712"/>
      <c r="AR73" s="712"/>
      <c r="AS73" s="712"/>
      <c r="AT73" s="712"/>
      <c r="AU73" s="707"/>
      <c r="AV73" s="707"/>
      <c r="AW73" s="707"/>
      <c r="AX73" s="241"/>
      <c r="AY73" s="70"/>
    </row>
    <row r="74" spans="1:51" ht="7.5" customHeight="1" thickBot="1">
      <c r="A74" s="108"/>
      <c r="B74" s="125"/>
      <c r="C74" s="125"/>
      <c r="D74" s="158"/>
      <c r="E74" s="125"/>
      <c r="F74" s="125"/>
      <c r="G74" s="125"/>
      <c r="H74" s="125"/>
      <c r="I74" s="177"/>
      <c r="J74" s="178"/>
      <c r="K74" s="179"/>
      <c r="L74" s="179"/>
      <c r="M74" s="180"/>
      <c r="N74" s="180"/>
      <c r="O74" s="177"/>
      <c r="P74" s="181"/>
      <c r="Q74" s="181"/>
      <c r="R74" s="181"/>
      <c r="S74" s="181"/>
      <c r="T74" s="182"/>
      <c r="U74" s="182"/>
      <c r="V74" s="182"/>
      <c r="W74" s="182"/>
      <c r="X74" s="110"/>
      <c r="Y74" s="110"/>
      <c r="Z74" s="110"/>
      <c r="AA74" s="110"/>
      <c r="AB74" s="110"/>
      <c r="AC74" s="242"/>
      <c r="AD74" s="241"/>
      <c r="AE74" s="707"/>
      <c r="AF74" s="712"/>
      <c r="AG74" s="712"/>
      <c r="AH74" s="712"/>
      <c r="AI74" s="712"/>
      <c r="AJ74" s="712"/>
      <c r="AK74" s="712"/>
      <c r="AL74" s="712"/>
      <c r="AM74" s="712" t="s">
        <v>155</v>
      </c>
      <c r="AN74" s="712"/>
      <c r="AO74" s="712"/>
      <c r="AP74" s="712"/>
      <c r="AQ74" s="712"/>
      <c r="AR74" s="712"/>
      <c r="AS74" s="712"/>
      <c r="AT74" s="712"/>
      <c r="AU74" s="707"/>
      <c r="AV74" s="707"/>
      <c r="AW74" s="707"/>
      <c r="AX74" s="241"/>
      <c r="AY74" s="70"/>
    </row>
    <row r="75" spans="1:51" ht="12.75" customHeight="1">
      <c r="A75" s="108"/>
      <c r="B75" s="125"/>
      <c r="C75" s="125"/>
      <c r="D75" s="158"/>
      <c r="E75" s="270" t="s">
        <v>166</v>
      </c>
      <c r="F75" s="270"/>
      <c r="G75" s="270"/>
      <c r="H75" s="125"/>
      <c r="I75" s="183">
        <f>Z3</f>
        <v>15</v>
      </c>
      <c r="J75" s="261" t="s">
        <v>234</v>
      </c>
      <c r="K75" s="261"/>
      <c r="L75" s="261"/>
      <c r="M75" s="261"/>
      <c r="N75" s="184">
        <f>Z4</f>
        <v>16</v>
      </c>
      <c r="O75" s="490" t="s">
        <v>235</v>
      </c>
      <c r="P75" s="299"/>
      <c r="Q75" s="299"/>
      <c r="R75" s="491"/>
      <c r="S75" s="184">
        <f>Z5</f>
        <v>0.5</v>
      </c>
      <c r="T75" s="299" t="s">
        <v>236</v>
      </c>
      <c r="U75" s="299"/>
      <c r="V75" s="299"/>
      <c r="W75" s="299"/>
      <c r="X75" s="110"/>
      <c r="Y75" s="260" t="s">
        <v>158</v>
      </c>
      <c r="Z75" s="260"/>
      <c r="AA75" s="260"/>
      <c r="AB75" s="110"/>
      <c r="AC75" s="242"/>
      <c r="AD75" s="241"/>
      <c r="AE75" s="707"/>
      <c r="AF75" s="707"/>
      <c r="AG75" s="707"/>
      <c r="AH75" s="707"/>
      <c r="AI75" s="707"/>
      <c r="AJ75" s="707"/>
      <c r="AK75" s="707"/>
      <c r="AL75" s="707"/>
      <c r="AM75" s="707"/>
      <c r="AN75" s="707"/>
      <c r="AO75" s="707"/>
      <c r="AP75" s="707"/>
      <c r="AQ75" s="707"/>
      <c r="AR75" s="707"/>
      <c r="AS75" s="707"/>
      <c r="AT75" s="707"/>
      <c r="AU75" s="707"/>
      <c r="AV75" s="707"/>
      <c r="AW75" s="707"/>
      <c r="AX75" s="241"/>
      <c r="AY75" s="70"/>
    </row>
    <row r="76" spans="1:51" ht="12.75" customHeight="1">
      <c r="A76" s="108"/>
      <c r="B76" s="125"/>
      <c r="C76" s="125"/>
      <c r="D76" s="158"/>
      <c r="E76" s="108"/>
      <c r="F76" s="108"/>
      <c r="G76" s="108"/>
      <c r="H76" s="108"/>
      <c r="I76" s="108"/>
      <c r="J76" s="108"/>
      <c r="K76" s="108"/>
      <c r="L76" s="108"/>
      <c r="M76" s="108"/>
      <c r="N76" s="108"/>
      <c r="O76" s="108"/>
      <c r="P76" s="108"/>
      <c r="Q76" s="108"/>
      <c r="R76" s="108"/>
      <c r="S76" s="162"/>
      <c r="T76" s="162"/>
      <c r="U76" s="162"/>
      <c r="V76" s="166"/>
      <c r="W76" s="166"/>
      <c r="X76" s="110"/>
      <c r="Y76" s="110"/>
      <c r="Z76" s="110"/>
      <c r="AA76" s="110"/>
      <c r="AB76" s="110"/>
      <c r="AC76" s="241"/>
      <c r="AD76" s="241"/>
      <c r="AE76" s="707"/>
      <c r="AF76" s="707"/>
      <c r="AG76" s="707"/>
      <c r="AH76" s="707"/>
      <c r="AI76" s="707"/>
      <c r="AJ76" s="707"/>
      <c r="AK76" s="707"/>
      <c r="AL76" s="707"/>
      <c r="AM76" s="707"/>
      <c r="AN76" s="707"/>
      <c r="AO76" s="707"/>
      <c r="AP76" s="707"/>
      <c r="AQ76" s="707"/>
      <c r="AR76" s="707"/>
      <c r="AS76" s="707"/>
      <c r="AT76" s="707"/>
      <c r="AU76" s="707"/>
      <c r="AV76" s="707"/>
      <c r="AW76" s="707"/>
      <c r="AX76" s="241"/>
      <c r="AY76" s="70"/>
    </row>
    <row r="77" spans="1:51" ht="12.75" customHeight="1">
      <c r="A77" s="108"/>
      <c r="B77" s="125"/>
      <c r="C77" s="125"/>
      <c r="D77" s="158"/>
      <c r="E77" s="492" t="s">
        <v>237</v>
      </c>
      <c r="F77" s="492"/>
      <c r="G77" s="492"/>
      <c r="H77" s="492"/>
      <c r="I77" s="492"/>
      <c r="J77" s="492"/>
      <c r="K77" s="492"/>
      <c r="L77" s="492"/>
      <c r="M77" s="492"/>
      <c r="N77" s="492"/>
      <c r="O77" s="492"/>
      <c r="P77" s="108"/>
      <c r="Q77" s="302" t="s">
        <v>238</v>
      </c>
      <c r="R77" s="302"/>
      <c r="S77" s="302"/>
      <c r="T77" s="302"/>
      <c r="U77" s="302"/>
      <c r="V77" s="302"/>
      <c r="W77" s="302"/>
      <c r="X77" s="489">
        <f>R71*AO12</f>
        <v>144102</v>
      </c>
      <c r="Y77" s="489"/>
      <c r="Z77" s="489"/>
      <c r="AA77" s="489"/>
      <c r="AB77" s="110"/>
      <c r="AC77" s="242"/>
      <c r="AD77" s="241"/>
      <c r="AE77" s="707"/>
      <c r="AF77" s="707"/>
      <c r="AG77" s="707"/>
      <c r="AH77" s="707"/>
      <c r="AI77" s="707"/>
      <c r="AJ77" s="707"/>
      <c r="AK77" s="707"/>
      <c r="AL77" s="707"/>
      <c r="AM77" s="707"/>
      <c r="AN77" s="707"/>
      <c r="AO77" s="707"/>
      <c r="AP77" s="707"/>
      <c r="AQ77" s="707"/>
      <c r="AR77" s="707"/>
      <c r="AS77" s="707"/>
      <c r="AT77" s="707"/>
      <c r="AU77" s="707"/>
      <c r="AV77" s="707"/>
      <c r="AW77" s="707"/>
      <c r="AX77" s="241"/>
      <c r="AY77" s="70"/>
    </row>
    <row r="78" spans="1:51" ht="12.75" customHeight="1">
      <c r="A78" s="108"/>
      <c r="B78" s="125"/>
      <c r="C78" s="125"/>
      <c r="D78" s="158"/>
      <c r="E78" s="492"/>
      <c r="F78" s="492"/>
      <c r="G78" s="492"/>
      <c r="H78" s="492"/>
      <c r="I78" s="492"/>
      <c r="J78" s="492"/>
      <c r="K78" s="492"/>
      <c r="L78" s="492"/>
      <c r="M78" s="492"/>
      <c r="N78" s="492"/>
      <c r="O78" s="492"/>
      <c r="P78" s="108"/>
      <c r="Q78" s="302"/>
      <c r="R78" s="302"/>
      <c r="S78" s="302"/>
      <c r="T78" s="302"/>
      <c r="U78" s="302"/>
      <c r="V78" s="302"/>
      <c r="W78" s="302"/>
      <c r="X78" s="489"/>
      <c r="Y78" s="489"/>
      <c r="Z78" s="489"/>
      <c r="AA78" s="489"/>
      <c r="AB78" s="110"/>
      <c r="AC78" s="242"/>
      <c r="AD78" s="241"/>
      <c r="AE78" s="707"/>
      <c r="AF78" s="707"/>
      <c r="AG78" s="707"/>
      <c r="AH78" s="707"/>
      <c r="AI78" s="707"/>
      <c r="AJ78" s="707"/>
      <c r="AK78" s="707"/>
      <c r="AL78" s="707"/>
      <c r="AM78" s="707"/>
      <c r="AN78" s="707"/>
      <c r="AO78" s="707"/>
      <c r="AP78" s="707"/>
      <c r="AQ78" s="707"/>
      <c r="AR78" s="707"/>
      <c r="AS78" s="707"/>
      <c r="AT78" s="707"/>
      <c r="AU78" s="707"/>
      <c r="AV78" s="707"/>
      <c r="AW78" s="707"/>
      <c r="AX78" s="241"/>
      <c r="AY78" s="70"/>
    </row>
    <row r="79" spans="1:51" ht="12.75" customHeight="1">
      <c r="A79" s="108"/>
      <c r="B79" s="125"/>
      <c r="C79" s="125"/>
      <c r="D79" s="158"/>
      <c r="E79" s="125"/>
      <c r="F79" s="125"/>
      <c r="G79" s="125"/>
      <c r="H79" s="335">
        <f>T73*4.5</f>
        <v>2242012.5</v>
      </c>
      <c r="I79" s="335"/>
      <c r="J79" s="335"/>
      <c r="K79" s="335"/>
      <c r="L79" s="335"/>
      <c r="M79" s="185"/>
      <c r="N79" s="163"/>
      <c r="O79" s="185"/>
      <c r="P79" s="108"/>
      <c r="Q79" s="262" t="s">
        <v>239</v>
      </c>
      <c r="R79" s="262"/>
      <c r="S79" s="262"/>
      <c r="T79" s="262"/>
      <c r="U79" s="262"/>
      <c r="V79" s="483">
        <f>R71*AO13</f>
        <v>955059.00000000012</v>
      </c>
      <c r="W79" s="483"/>
      <c r="X79" s="483"/>
      <c r="Y79" s="262" t="s">
        <v>240</v>
      </c>
      <c r="Z79" s="262"/>
      <c r="AA79" s="262"/>
      <c r="AB79" s="110"/>
      <c r="AC79" s="242"/>
      <c r="AD79" s="241"/>
      <c r="AE79" s="707"/>
      <c r="AF79" s="707"/>
      <c r="AG79" s="707"/>
      <c r="AH79" s="707"/>
      <c r="AI79" s="707"/>
      <c r="AJ79" s="707"/>
      <c r="AK79" s="707"/>
      <c r="AL79" s="707"/>
      <c r="AM79" s="707"/>
      <c r="AN79" s="707"/>
      <c r="AO79" s="707"/>
      <c r="AP79" s="707"/>
      <c r="AQ79" s="707"/>
      <c r="AR79" s="707"/>
      <c r="AS79" s="707"/>
      <c r="AT79" s="707"/>
      <c r="AU79" s="707"/>
      <c r="AV79" s="707"/>
      <c r="AW79" s="707"/>
      <c r="AX79" s="241"/>
      <c r="AY79" s="70"/>
    </row>
    <row r="80" spans="1:51" ht="12.75" customHeight="1">
      <c r="A80" s="108"/>
      <c r="B80" s="125"/>
      <c r="C80" s="125"/>
      <c r="D80" s="158"/>
      <c r="E80" s="125"/>
      <c r="F80" s="125"/>
      <c r="G80" s="125"/>
      <c r="H80" s="335"/>
      <c r="I80" s="335"/>
      <c r="J80" s="335"/>
      <c r="K80" s="335"/>
      <c r="L80" s="335"/>
      <c r="M80" s="185"/>
      <c r="N80" s="185"/>
      <c r="O80" s="185"/>
      <c r="P80" s="125"/>
      <c r="Q80" s="262"/>
      <c r="R80" s="262"/>
      <c r="S80" s="262"/>
      <c r="T80" s="262"/>
      <c r="U80" s="262"/>
      <c r="V80" s="483"/>
      <c r="W80" s="483"/>
      <c r="X80" s="483"/>
      <c r="Y80" s="262"/>
      <c r="Z80" s="262"/>
      <c r="AA80" s="262"/>
      <c r="AB80" s="110"/>
      <c r="AC80" s="242"/>
      <c r="AD80" s="241"/>
      <c r="AE80" s="707"/>
      <c r="AF80" s="707"/>
      <c r="AG80" s="707"/>
      <c r="AH80" s="707"/>
      <c r="AI80" s="707"/>
      <c r="AJ80" s="707"/>
      <c r="AK80" s="707"/>
      <c r="AL80" s="707"/>
      <c r="AM80" s="707"/>
      <c r="AN80" s="707"/>
      <c r="AO80" s="707"/>
      <c r="AP80" s="707"/>
      <c r="AQ80" s="707"/>
      <c r="AR80" s="707"/>
      <c r="AS80" s="707"/>
      <c r="AT80" s="707"/>
      <c r="AU80" s="707"/>
      <c r="AV80" s="707"/>
      <c r="AW80" s="707"/>
      <c r="AX80" s="241"/>
      <c r="AY80" s="70"/>
    </row>
    <row r="81" spans="1:51" ht="12.75" customHeight="1">
      <c r="A81" s="108"/>
      <c r="B81" s="125"/>
      <c r="C81" s="125"/>
      <c r="D81" s="158"/>
      <c r="E81" s="125"/>
      <c r="F81" s="125"/>
      <c r="G81" s="158"/>
      <c r="H81" s="158"/>
      <c r="I81" s="160"/>
      <c r="J81" s="160"/>
      <c r="K81" s="160"/>
      <c r="L81" s="160"/>
      <c r="M81" s="160"/>
      <c r="N81" s="161"/>
      <c r="O81" s="161"/>
      <c r="P81" s="125"/>
      <c r="Q81" s="162"/>
      <c r="R81" s="162"/>
      <c r="S81" s="162"/>
      <c r="T81" s="162"/>
      <c r="U81" s="162"/>
      <c r="V81" s="166"/>
      <c r="W81" s="166"/>
      <c r="X81" s="110"/>
      <c r="Y81" s="110"/>
      <c r="Z81" s="110"/>
      <c r="AA81" s="110"/>
      <c r="AB81" s="110"/>
      <c r="AC81" s="241"/>
      <c r="AD81" s="241"/>
      <c r="AE81" s="707"/>
      <c r="AL81" s="707"/>
      <c r="AM81" s="707"/>
      <c r="AP81" s="707"/>
      <c r="AQ81" s="707"/>
      <c r="AR81" s="707"/>
      <c r="AS81" s="707"/>
      <c r="AT81" s="707"/>
      <c r="AU81" s="707"/>
      <c r="AV81" s="707"/>
      <c r="AW81" s="707"/>
      <c r="AX81" s="241"/>
      <c r="AY81" s="70"/>
    </row>
    <row r="82" spans="1:51" ht="17.25" customHeight="1">
      <c r="A82" s="108"/>
      <c r="B82" s="125"/>
      <c r="C82" s="125"/>
      <c r="D82" s="158"/>
      <c r="E82" s="262" t="s">
        <v>174</v>
      </c>
      <c r="F82" s="262"/>
      <c r="G82" s="262"/>
      <c r="H82" s="262"/>
      <c r="I82" s="295">
        <f>R71*Z3</f>
        <v>2299500</v>
      </c>
      <c r="J82" s="295"/>
      <c r="K82" s="295"/>
      <c r="L82" s="262" t="s">
        <v>241</v>
      </c>
      <c r="M82" s="262"/>
      <c r="N82" s="262"/>
      <c r="O82" s="262"/>
      <c r="P82" s="108"/>
      <c r="Q82" s="125"/>
      <c r="R82" s="125"/>
      <c r="S82" s="125"/>
      <c r="T82" s="294" t="s">
        <v>191</v>
      </c>
      <c r="U82" s="294"/>
      <c r="V82" s="294"/>
      <c r="W82" s="294"/>
      <c r="X82" s="294"/>
      <c r="Y82" s="294"/>
      <c r="Z82" s="294"/>
      <c r="AA82" s="294"/>
      <c r="AB82" s="110"/>
      <c r="AC82" s="242"/>
      <c r="AD82" s="241"/>
      <c r="AE82" s="707"/>
      <c r="AL82" s="707"/>
      <c r="AM82" s="707"/>
      <c r="AN82" s="707"/>
      <c r="AO82" s="707"/>
      <c r="AP82" s="707"/>
      <c r="AQ82" s="707"/>
      <c r="AR82" s="707"/>
      <c r="AS82" s="707"/>
      <c r="AT82" s="707"/>
      <c r="AU82" s="707"/>
      <c r="AV82" s="707"/>
      <c r="AW82" s="707"/>
      <c r="AX82" s="241"/>
      <c r="AY82" s="70"/>
    </row>
    <row r="83" spans="1:51" ht="17.25" customHeight="1">
      <c r="A83" s="108"/>
      <c r="B83" s="125"/>
      <c r="C83" s="125"/>
      <c r="D83" s="158"/>
      <c r="E83" s="333" t="s">
        <v>163</v>
      </c>
      <c r="F83" s="333"/>
      <c r="G83" s="333"/>
      <c r="H83" s="333"/>
      <c r="I83" s="333"/>
      <c r="J83" s="333"/>
      <c r="K83" s="333"/>
      <c r="L83" s="296">
        <f>R71*Z2*Z4*Z5</f>
        <v>4905600</v>
      </c>
      <c r="M83" s="296"/>
      <c r="N83" s="296"/>
      <c r="O83" s="148"/>
      <c r="P83" s="108"/>
      <c r="Q83" s="125"/>
      <c r="R83" s="125"/>
      <c r="S83" s="186"/>
      <c r="T83" s="294"/>
      <c r="U83" s="294"/>
      <c r="V83" s="294"/>
      <c r="W83" s="294"/>
      <c r="X83" s="294"/>
      <c r="Y83" s="294"/>
      <c r="Z83" s="294"/>
      <c r="AA83" s="294"/>
      <c r="AB83" s="110"/>
      <c r="AC83" s="242"/>
      <c r="AD83" s="241"/>
      <c r="AE83" s="707"/>
      <c r="AL83" s="707"/>
      <c r="AM83" s="707"/>
      <c r="AN83" s="707"/>
      <c r="AO83" s="707"/>
      <c r="AP83" s="707"/>
      <c r="AQ83" s="707"/>
      <c r="AR83" s="707"/>
      <c r="AS83" s="707"/>
      <c r="AT83" s="707"/>
      <c r="AU83" s="707"/>
      <c r="AV83" s="707"/>
      <c r="AW83" s="707"/>
      <c r="AX83" s="241"/>
      <c r="AY83" s="70"/>
    </row>
    <row r="84" spans="1:51" ht="17.25" customHeight="1">
      <c r="A84" s="108"/>
      <c r="B84" s="125"/>
      <c r="C84" s="125"/>
      <c r="D84" s="158"/>
      <c r="E84" s="342" t="s">
        <v>242</v>
      </c>
      <c r="F84" s="342"/>
      <c r="G84" s="342"/>
      <c r="H84" s="342"/>
      <c r="I84" s="342"/>
      <c r="J84" s="342"/>
      <c r="K84" s="342"/>
      <c r="L84" s="342"/>
      <c r="M84" s="342"/>
      <c r="N84" s="342"/>
      <c r="O84" s="342"/>
      <c r="P84" s="108"/>
      <c r="Q84" s="125"/>
      <c r="R84" s="125"/>
      <c r="S84" s="186"/>
      <c r="T84" s="294"/>
      <c r="U84" s="294"/>
      <c r="V84" s="294"/>
      <c r="W84" s="294"/>
      <c r="X84" s="294"/>
      <c r="Y84" s="294"/>
      <c r="Z84" s="294"/>
      <c r="AA84" s="294"/>
      <c r="AB84" s="110"/>
      <c r="AC84" s="242"/>
      <c r="AD84" s="241"/>
      <c r="AE84" s="707"/>
      <c r="AL84" s="707"/>
      <c r="AM84" s="707"/>
      <c r="AN84" s="707"/>
      <c r="AO84" s="707"/>
      <c r="AP84" s="707"/>
      <c r="AQ84" s="707"/>
      <c r="AR84" s="707"/>
      <c r="AS84" s="707"/>
      <c r="AT84" s="707"/>
      <c r="AU84" s="707"/>
      <c r="AV84" s="707"/>
      <c r="AW84" s="707"/>
      <c r="AX84" s="241"/>
      <c r="AY84" s="70"/>
    </row>
    <row r="85" spans="1:51" ht="17.25" customHeight="1">
      <c r="A85" s="108"/>
      <c r="B85" s="125"/>
      <c r="C85" s="125"/>
      <c r="D85" s="158"/>
      <c r="E85" s="342" t="s">
        <v>243</v>
      </c>
      <c r="F85" s="342"/>
      <c r="G85" s="342"/>
      <c r="H85" s="342"/>
      <c r="I85" s="342"/>
      <c r="J85" s="342"/>
      <c r="K85" s="342"/>
      <c r="L85" s="342"/>
      <c r="M85" s="342"/>
      <c r="N85" s="342"/>
      <c r="O85" s="342"/>
      <c r="P85" s="108"/>
      <c r="Q85" s="125"/>
      <c r="R85" s="125"/>
      <c r="S85" s="186"/>
      <c r="T85" s="294"/>
      <c r="U85" s="294"/>
      <c r="V85" s="294"/>
      <c r="W85" s="294"/>
      <c r="X85" s="294"/>
      <c r="Y85" s="294"/>
      <c r="Z85" s="294"/>
      <c r="AA85" s="294"/>
      <c r="AB85" s="110"/>
      <c r="AC85" s="242"/>
      <c r="AD85" s="241"/>
      <c r="AE85" s="707"/>
      <c r="AL85" s="707"/>
      <c r="AM85" s="707"/>
      <c r="AN85" s="707"/>
      <c r="AO85" s="707"/>
      <c r="AP85" s="707"/>
      <c r="AQ85" s="707"/>
      <c r="AR85" s="707"/>
      <c r="AS85" s="707"/>
      <c r="AT85" s="707"/>
      <c r="AU85" s="707"/>
      <c r="AV85" s="707"/>
      <c r="AW85" s="707"/>
      <c r="AX85" s="241"/>
      <c r="AY85" s="70"/>
    </row>
    <row r="86" spans="1:51" ht="10.5" customHeight="1">
      <c r="A86" s="108"/>
      <c r="B86" s="125"/>
      <c r="C86" s="125"/>
      <c r="D86" s="158"/>
      <c r="E86" s="158"/>
      <c r="F86" s="158"/>
      <c r="G86" s="125"/>
      <c r="H86" s="125"/>
      <c r="I86" s="125"/>
      <c r="J86" s="125"/>
      <c r="K86" s="125"/>
      <c r="L86" s="125"/>
      <c r="M86" s="125"/>
      <c r="N86" s="125"/>
      <c r="O86" s="125"/>
      <c r="P86" s="125"/>
      <c r="Q86" s="125"/>
      <c r="R86" s="125"/>
      <c r="S86" s="125"/>
      <c r="T86" s="125"/>
      <c r="U86" s="125"/>
      <c r="V86" s="125"/>
      <c r="W86" s="125"/>
      <c r="X86" s="125"/>
      <c r="Y86" s="125"/>
      <c r="Z86" s="125"/>
      <c r="AA86" s="108"/>
      <c r="AB86" s="110"/>
      <c r="AC86" s="241"/>
      <c r="AD86" s="241"/>
      <c r="AE86" s="707"/>
      <c r="AL86" s="707"/>
      <c r="AM86" s="707"/>
      <c r="AN86" s="707"/>
      <c r="AO86" s="707"/>
      <c r="AP86" s="707"/>
      <c r="AQ86" s="707"/>
      <c r="AR86" s="707"/>
      <c r="AS86" s="707"/>
      <c r="AT86" s="707"/>
      <c r="AU86" s="707"/>
      <c r="AV86" s="707"/>
      <c r="AW86" s="707"/>
      <c r="AX86" s="241"/>
      <c r="AY86" s="70"/>
    </row>
    <row r="87" spans="1:51" ht="12" customHeight="1">
      <c r="A87" s="108"/>
      <c r="B87" s="125"/>
      <c r="C87" s="125"/>
      <c r="D87" s="158"/>
      <c r="E87" s="158"/>
      <c r="F87" s="158"/>
      <c r="G87" s="125"/>
      <c r="H87" s="298" t="s">
        <v>287</v>
      </c>
      <c r="I87" s="298"/>
      <c r="J87" s="298"/>
      <c r="K87" s="298"/>
      <c r="L87" s="298"/>
      <c r="M87" s="298"/>
      <c r="N87" s="298"/>
      <c r="O87" s="298"/>
      <c r="P87" s="298"/>
      <c r="Q87" s="298"/>
      <c r="R87" s="298"/>
      <c r="S87" s="298"/>
      <c r="T87" s="298"/>
      <c r="U87" s="298"/>
      <c r="V87" s="298"/>
      <c r="W87" s="298"/>
      <c r="X87" s="298"/>
      <c r="Y87" s="125"/>
      <c r="Z87" s="108"/>
      <c r="AA87" s="108"/>
      <c r="AB87" s="110"/>
      <c r="AC87" s="241"/>
      <c r="AD87" s="241"/>
      <c r="AE87" s="707"/>
      <c r="AL87" s="707"/>
      <c r="AM87" s="707"/>
      <c r="AN87" s="707"/>
      <c r="AO87" s="707"/>
      <c r="AP87" s="707"/>
      <c r="AQ87" s="707"/>
      <c r="AR87" s="707"/>
      <c r="AS87" s="707"/>
      <c r="AT87" s="707"/>
      <c r="AU87" s="707"/>
      <c r="AV87" s="707"/>
      <c r="AW87" s="707"/>
      <c r="AX87" s="241"/>
      <c r="AY87" s="70"/>
    </row>
    <row r="88" spans="1:51" ht="12" customHeight="1">
      <c r="A88" s="108"/>
      <c r="B88" s="125"/>
      <c r="C88" s="125"/>
      <c r="D88" s="158"/>
      <c r="E88" s="158"/>
      <c r="F88" s="158"/>
      <c r="G88" s="125"/>
      <c r="H88" s="298"/>
      <c r="I88" s="298"/>
      <c r="J88" s="298"/>
      <c r="K88" s="298"/>
      <c r="L88" s="298"/>
      <c r="M88" s="298"/>
      <c r="N88" s="298"/>
      <c r="O88" s="298"/>
      <c r="P88" s="298"/>
      <c r="Q88" s="298"/>
      <c r="R88" s="298"/>
      <c r="S88" s="298"/>
      <c r="T88" s="298"/>
      <c r="U88" s="298"/>
      <c r="V88" s="298"/>
      <c r="W88" s="298"/>
      <c r="X88" s="298"/>
      <c r="Y88" s="125"/>
      <c r="Z88" s="108"/>
      <c r="AA88" s="110"/>
      <c r="AB88" s="110"/>
      <c r="AC88" s="241"/>
      <c r="AD88" s="241"/>
      <c r="AE88" s="707"/>
      <c r="AL88" s="707"/>
      <c r="AM88" s="707"/>
      <c r="AN88" s="707"/>
      <c r="AO88" s="707"/>
      <c r="AP88" s="707"/>
      <c r="AQ88" s="707"/>
      <c r="AR88" s="707"/>
      <c r="AS88" s="707"/>
      <c r="AT88" s="707"/>
      <c r="AU88" s="707"/>
      <c r="AV88" s="707"/>
      <c r="AW88" s="707"/>
      <c r="AX88" s="241"/>
      <c r="AY88" s="70"/>
    </row>
    <row r="89" spans="1:51" ht="12" customHeight="1">
      <c r="A89" s="108"/>
      <c r="B89" s="125"/>
      <c r="C89" s="125"/>
      <c r="D89" s="158"/>
      <c r="E89" s="158"/>
      <c r="F89" s="158"/>
      <c r="G89" s="125"/>
      <c r="H89" s="298"/>
      <c r="I89" s="298"/>
      <c r="J89" s="298"/>
      <c r="K89" s="298"/>
      <c r="L89" s="298"/>
      <c r="M89" s="298"/>
      <c r="N89" s="298"/>
      <c r="O89" s="298"/>
      <c r="P89" s="298"/>
      <c r="Q89" s="298"/>
      <c r="R89" s="298"/>
      <c r="S89" s="298"/>
      <c r="T89" s="298"/>
      <c r="U89" s="298"/>
      <c r="V89" s="298"/>
      <c r="W89" s="298"/>
      <c r="X89" s="298"/>
      <c r="Y89" s="125"/>
      <c r="Z89" s="187"/>
      <c r="AA89" s="110"/>
      <c r="AB89" s="110"/>
      <c r="AC89" s="241"/>
      <c r="AD89" s="241"/>
      <c r="AE89" s="707"/>
      <c r="AL89" s="707"/>
      <c r="AM89" s="707"/>
      <c r="AN89" s="707"/>
      <c r="AO89" s="707"/>
      <c r="AP89" s="707"/>
      <c r="AQ89" s="707"/>
      <c r="AR89" s="707"/>
      <c r="AS89" s="707"/>
      <c r="AT89" s="707"/>
      <c r="AU89" s="707"/>
      <c r="AV89" s="707"/>
      <c r="AW89" s="707"/>
      <c r="AX89" s="241"/>
      <c r="AY89" s="70"/>
    </row>
    <row r="90" spans="1:51" ht="12" customHeight="1">
      <c r="A90" s="108"/>
      <c r="B90" s="125"/>
      <c r="C90" s="125"/>
      <c r="D90" s="158"/>
      <c r="E90" s="158"/>
      <c r="F90" s="158"/>
      <c r="G90" s="125"/>
      <c r="H90" s="298"/>
      <c r="I90" s="298"/>
      <c r="J90" s="298"/>
      <c r="K90" s="298"/>
      <c r="L90" s="298"/>
      <c r="M90" s="298"/>
      <c r="N90" s="298"/>
      <c r="O90" s="298"/>
      <c r="P90" s="298"/>
      <c r="Q90" s="298"/>
      <c r="R90" s="298"/>
      <c r="S90" s="298"/>
      <c r="T90" s="298"/>
      <c r="U90" s="298"/>
      <c r="V90" s="298"/>
      <c r="W90" s="298"/>
      <c r="X90" s="298"/>
      <c r="Y90" s="187"/>
      <c r="Z90" s="187"/>
      <c r="AA90" s="110"/>
      <c r="AB90" s="110"/>
      <c r="AC90" s="241"/>
      <c r="AD90" s="241"/>
      <c r="AE90" s="707"/>
      <c r="AL90" s="707"/>
      <c r="AM90" s="707"/>
      <c r="AN90" s="707"/>
      <c r="AO90" s="707"/>
      <c r="AP90" s="707"/>
      <c r="AQ90" s="707"/>
      <c r="AR90" s="707"/>
      <c r="AS90" s="707"/>
      <c r="AT90" s="707"/>
      <c r="AU90" s="707"/>
      <c r="AV90" s="707"/>
      <c r="AW90" s="707"/>
      <c r="AX90" s="241"/>
      <c r="AY90" s="70"/>
    </row>
    <row r="91" spans="1:51" ht="12" customHeight="1">
      <c r="A91" s="108"/>
      <c r="B91" s="125"/>
      <c r="C91" s="125"/>
      <c r="D91" s="158"/>
      <c r="E91" s="108"/>
      <c r="F91" s="158"/>
      <c r="G91" s="163"/>
      <c r="H91" s="125"/>
      <c r="I91" s="125"/>
      <c r="J91" s="125"/>
      <c r="K91" s="125"/>
      <c r="L91" s="125"/>
      <c r="M91" s="336">
        <f>AO10*1+(R71-1)*AO11</f>
        <v>9044.7250000000004</v>
      </c>
      <c r="N91" s="337"/>
      <c r="O91" s="337"/>
      <c r="P91" s="337"/>
      <c r="Q91" s="337"/>
      <c r="R91" s="337"/>
      <c r="S91" s="338"/>
      <c r="T91" s="125"/>
      <c r="U91" s="125"/>
      <c r="V91" s="125"/>
      <c r="W91" s="125"/>
      <c r="X91" s="125"/>
      <c r="Y91" s="187"/>
      <c r="Z91" s="187"/>
      <c r="AA91" s="110"/>
      <c r="AB91" s="110"/>
      <c r="AC91" s="241"/>
      <c r="AD91" s="241"/>
      <c r="AE91" s="707"/>
      <c r="AL91" s="707"/>
      <c r="AM91" s="707"/>
      <c r="AN91" s="707"/>
      <c r="AO91" s="707"/>
      <c r="AP91" s="707"/>
      <c r="AQ91" s="707"/>
      <c r="AR91" s="707"/>
      <c r="AS91" s="707"/>
      <c r="AT91" s="707"/>
      <c r="AU91" s="707"/>
      <c r="AV91" s="707"/>
      <c r="AW91" s="707"/>
      <c r="AX91" s="241"/>
      <c r="AY91" s="70"/>
    </row>
    <row r="92" spans="1:51" ht="12" customHeight="1" thickBot="1">
      <c r="A92" s="108"/>
      <c r="B92" s="125"/>
      <c r="C92" s="125"/>
      <c r="D92" s="158"/>
      <c r="E92" s="158"/>
      <c r="F92" s="158"/>
      <c r="G92" s="125"/>
      <c r="H92" s="177"/>
      <c r="I92" s="177"/>
      <c r="J92" s="177"/>
      <c r="K92" s="177"/>
      <c r="L92" s="177"/>
      <c r="M92" s="339"/>
      <c r="N92" s="340"/>
      <c r="O92" s="340"/>
      <c r="P92" s="340"/>
      <c r="Q92" s="340"/>
      <c r="R92" s="340"/>
      <c r="S92" s="341"/>
      <c r="T92" s="177"/>
      <c r="U92" s="177"/>
      <c r="V92" s="177"/>
      <c r="W92" s="177"/>
      <c r="X92" s="177"/>
      <c r="Y92" s="187"/>
      <c r="Z92" s="108"/>
      <c r="AA92" s="108"/>
      <c r="AB92" s="110"/>
      <c r="AC92" s="241"/>
      <c r="AD92" s="241"/>
      <c r="AE92" s="707"/>
      <c r="AL92" s="707"/>
      <c r="AM92" s="707"/>
      <c r="AN92" s="707"/>
      <c r="AO92" s="707"/>
      <c r="AP92" s="707"/>
      <c r="AQ92" s="707"/>
      <c r="AR92" s="707"/>
      <c r="AS92" s="707"/>
      <c r="AT92" s="707"/>
      <c r="AU92" s="707"/>
      <c r="AV92" s="707"/>
      <c r="AW92" s="707"/>
      <c r="AX92" s="241"/>
      <c r="AY92" s="70"/>
    </row>
    <row r="93" spans="1:51" ht="12" customHeight="1">
      <c r="A93" s="108"/>
      <c r="B93" s="125"/>
      <c r="C93" s="125"/>
      <c r="D93" s="158"/>
      <c r="E93" s="158"/>
      <c r="F93" s="158"/>
      <c r="G93" s="125"/>
      <c r="H93" s="188"/>
      <c r="I93" s="188"/>
      <c r="J93" s="188"/>
      <c r="K93" s="327" t="s">
        <v>83</v>
      </c>
      <c r="L93" s="328"/>
      <c r="M93" s="323">
        <f>R71*Z2/1440</f>
        <v>425.83333333333331</v>
      </c>
      <c r="N93" s="324"/>
      <c r="O93" s="324"/>
      <c r="P93" s="331" t="s">
        <v>4</v>
      </c>
      <c r="Q93" s="459">
        <f>M93/30</f>
        <v>14.194444444444445</v>
      </c>
      <c r="R93" s="459"/>
      <c r="S93" s="460"/>
      <c r="T93" s="314" t="s">
        <v>84</v>
      </c>
      <c r="U93" s="315"/>
      <c r="V93" s="315"/>
      <c r="W93" s="188"/>
      <c r="X93" s="188"/>
      <c r="Y93" s="187"/>
      <c r="Z93" s="187"/>
      <c r="AA93" s="110"/>
      <c r="AB93" s="110"/>
      <c r="AC93" s="241"/>
      <c r="AD93" s="241"/>
      <c r="AE93" s="707"/>
      <c r="AL93" s="707"/>
      <c r="AM93" s="707"/>
      <c r="AN93" s="707"/>
      <c r="AO93" s="707"/>
      <c r="AP93" s="707"/>
      <c r="AQ93" s="707"/>
      <c r="AR93" s="707"/>
      <c r="AS93" s="707"/>
      <c r="AT93" s="707"/>
      <c r="AU93" s="707"/>
      <c r="AV93" s="707"/>
      <c r="AW93" s="707"/>
      <c r="AX93" s="241"/>
      <c r="AY93" s="70"/>
    </row>
    <row r="94" spans="1:51" ht="12" customHeight="1">
      <c r="A94" s="108"/>
      <c r="B94" s="125"/>
      <c r="C94" s="125"/>
      <c r="D94" s="158"/>
      <c r="E94" s="158"/>
      <c r="F94" s="158"/>
      <c r="G94" s="125"/>
      <c r="H94" s="125"/>
      <c r="I94" s="125"/>
      <c r="J94" s="125"/>
      <c r="K94" s="329"/>
      <c r="L94" s="330"/>
      <c r="M94" s="325"/>
      <c r="N94" s="326"/>
      <c r="O94" s="326"/>
      <c r="P94" s="332"/>
      <c r="Q94" s="326"/>
      <c r="R94" s="326"/>
      <c r="S94" s="461"/>
      <c r="T94" s="316"/>
      <c r="U94" s="317"/>
      <c r="V94" s="317"/>
      <c r="W94" s="125"/>
      <c r="X94" s="125"/>
      <c r="Y94" s="125"/>
      <c r="Z94" s="125"/>
      <c r="AA94" s="110"/>
      <c r="AB94" s="110"/>
      <c r="AC94" s="241"/>
      <c r="AD94" s="241"/>
      <c r="AE94" s="707"/>
      <c r="AL94" s="707"/>
      <c r="AM94" s="707"/>
      <c r="AN94" s="707"/>
      <c r="AO94" s="707"/>
      <c r="AP94" s="707"/>
      <c r="AQ94" s="707"/>
      <c r="AR94" s="707"/>
      <c r="AS94" s="707"/>
      <c r="AT94" s="707"/>
      <c r="AU94" s="707"/>
      <c r="AV94" s="707"/>
      <c r="AW94" s="707"/>
      <c r="AX94" s="241"/>
      <c r="AY94" s="70"/>
    </row>
    <row r="95" spans="1:51" ht="12" customHeight="1">
      <c r="A95" s="108"/>
      <c r="B95" s="125"/>
      <c r="C95" s="125"/>
      <c r="D95" s="158"/>
      <c r="E95" s="158"/>
      <c r="F95" s="158"/>
      <c r="G95" s="125"/>
      <c r="H95" s="125"/>
      <c r="I95" s="125"/>
      <c r="J95" s="125"/>
      <c r="K95" s="125"/>
      <c r="L95" s="125"/>
      <c r="M95" s="108"/>
      <c r="N95" s="189" t="s">
        <v>62</v>
      </c>
      <c r="O95" s="190"/>
      <c r="P95" s="189"/>
      <c r="Q95" s="108"/>
      <c r="R95" s="189" t="s">
        <v>62</v>
      </c>
      <c r="S95" s="191"/>
      <c r="T95" s="125"/>
      <c r="U95" s="125"/>
      <c r="V95" s="125"/>
      <c r="W95" s="125"/>
      <c r="X95" s="125"/>
      <c r="Y95" s="125"/>
      <c r="Z95" s="125"/>
      <c r="AA95" s="110"/>
      <c r="AB95" s="110"/>
      <c r="AC95" s="241"/>
      <c r="AD95" s="241"/>
      <c r="AE95" s="707"/>
      <c r="AL95" s="707"/>
      <c r="AM95" s="707"/>
      <c r="AN95" s="707"/>
      <c r="AO95" s="707"/>
      <c r="AP95" s="707"/>
      <c r="AQ95" s="707"/>
      <c r="AR95" s="707"/>
      <c r="AS95" s="707"/>
      <c r="AT95" s="707"/>
      <c r="AU95" s="707"/>
      <c r="AV95" s="707"/>
      <c r="AW95" s="707"/>
      <c r="AX95" s="241"/>
      <c r="AY95" s="70"/>
    </row>
    <row r="96" spans="1:51" ht="12" customHeight="1">
      <c r="A96" s="108"/>
      <c r="B96" s="125"/>
      <c r="C96" s="125"/>
      <c r="D96" s="158"/>
      <c r="E96" s="158"/>
      <c r="F96" s="158"/>
      <c r="G96" s="125"/>
      <c r="H96" s="125"/>
      <c r="I96" s="262" t="s">
        <v>288</v>
      </c>
      <c r="J96" s="262"/>
      <c r="K96" s="262"/>
      <c r="L96" s="262"/>
      <c r="M96" s="262"/>
      <c r="N96" s="262"/>
      <c r="O96" s="262"/>
      <c r="P96" s="262"/>
      <c r="Q96" s="262"/>
      <c r="R96" s="262"/>
      <c r="S96" s="262"/>
      <c r="T96" s="262"/>
      <c r="U96" s="262"/>
      <c r="V96" s="262"/>
      <c r="W96" s="262"/>
      <c r="X96" s="125"/>
      <c r="Y96" s="125"/>
      <c r="Z96" s="125"/>
      <c r="AA96" s="110"/>
      <c r="AB96" s="110"/>
      <c r="AC96" s="241"/>
      <c r="AD96" s="241"/>
      <c r="AE96" s="707"/>
      <c r="AF96" s="707"/>
      <c r="AG96" s="707"/>
      <c r="AH96" s="707"/>
      <c r="AI96" s="707"/>
      <c r="AJ96" s="707"/>
      <c r="AK96" s="707"/>
      <c r="AL96" s="707"/>
      <c r="AM96" s="707"/>
      <c r="AN96" s="707"/>
      <c r="AO96" s="707"/>
      <c r="AP96" s="707"/>
      <c r="AQ96" s="707"/>
      <c r="AR96" s="707"/>
      <c r="AS96" s="707"/>
      <c r="AT96" s="707"/>
      <c r="AU96" s="707"/>
      <c r="AV96" s="707"/>
      <c r="AW96" s="707"/>
      <c r="AX96" s="241"/>
      <c r="AY96" s="70"/>
    </row>
    <row r="97" spans="1:51" ht="12" customHeight="1">
      <c r="A97" s="108"/>
      <c r="B97" s="125"/>
      <c r="C97" s="125"/>
      <c r="D97" s="158"/>
      <c r="E97" s="158"/>
      <c r="F97" s="158"/>
      <c r="G97" s="125"/>
      <c r="H97" s="125"/>
      <c r="I97" s="262"/>
      <c r="J97" s="262"/>
      <c r="K97" s="262"/>
      <c r="L97" s="262"/>
      <c r="M97" s="262"/>
      <c r="N97" s="262"/>
      <c r="O97" s="262"/>
      <c r="P97" s="262"/>
      <c r="Q97" s="262"/>
      <c r="R97" s="262"/>
      <c r="S97" s="262"/>
      <c r="T97" s="262"/>
      <c r="U97" s="262"/>
      <c r="V97" s="262"/>
      <c r="W97" s="262"/>
      <c r="X97" s="125"/>
      <c r="Y97" s="125"/>
      <c r="Z97" s="125"/>
      <c r="AA97" s="110"/>
      <c r="AB97" s="110"/>
      <c r="AC97" s="241"/>
      <c r="AD97" s="241"/>
      <c r="AE97" s="707"/>
      <c r="AF97" s="707"/>
      <c r="AG97" s="707"/>
      <c r="AH97" s="707"/>
      <c r="AI97" s="707"/>
      <c r="AJ97" s="707"/>
      <c r="AK97" s="707"/>
      <c r="AL97" s="707"/>
      <c r="AM97" s="707"/>
      <c r="AN97" s="707"/>
      <c r="AO97" s="707"/>
      <c r="AP97" s="707"/>
      <c r="AQ97" s="707"/>
      <c r="AR97" s="707"/>
      <c r="AS97" s="707"/>
      <c r="AT97" s="707"/>
      <c r="AU97" s="707"/>
      <c r="AV97" s="707"/>
      <c r="AW97" s="707"/>
      <c r="AX97" s="241"/>
      <c r="AY97" s="70"/>
    </row>
    <row r="98" spans="1:51" ht="12.75" customHeight="1">
      <c r="A98" s="108"/>
      <c r="B98" s="125"/>
      <c r="C98" s="125"/>
      <c r="D98" s="158"/>
      <c r="E98" s="158"/>
      <c r="F98" s="158"/>
      <c r="G98" s="125"/>
      <c r="H98" s="125"/>
      <c r="I98" s="141"/>
      <c r="J98" s="141"/>
      <c r="K98" s="141"/>
      <c r="L98" s="141"/>
      <c r="M98" s="141"/>
      <c r="N98" s="141"/>
      <c r="O98" s="141"/>
      <c r="P98" s="141"/>
      <c r="Q98" s="141"/>
      <c r="R98" s="141"/>
      <c r="S98" s="141"/>
      <c r="T98" s="141"/>
      <c r="U98" s="141"/>
      <c r="V98" s="141"/>
      <c r="W98" s="141"/>
      <c r="X98" s="125"/>
      <c r="Y98" s="125"/>
      <c r="Z98" s="125"/>
      <c r="AA98" s="110"/>
      <c r="AB98" s="110"/>
      <c r="AC98" s="241"/>
      <c r="AD98" s="241"/>
      <c r="AE98" s="707"/>
      <c r="AF98" s="707"/>
      <c r="AG98" s="707"/>
      <c r="AH98" s="707"/>
      <c r="AI98" s="707"/>
      <c r="AJ98" s="707"/>
      <c r="AK98" s="707"/>
      <c r="AL98" s="707"/>
      <c r="AM98" s="707"/>
      <c r="AN98" s="707"/>
      <c r="AO98" s="707"/>
      <c r="AP98" s="707"/>
      <c r="AQ98" s="707"/>
      <c r="AR98" s="707"/>
      <c r="AS98" s="707"/>
      <c r="AT98" s="707"/>
      <c r="AU98" s="707"/>
      <c r="AV98" s="707"/>
      <c r="AW98" s="707"/>
      <c r="AX98" s="241"/>
      <c r="AY98" s="70"/>
    </row>
    <row r="99" spans="1:51" ht="12.75" customHeight="1">
      <c r="A99" s="108"/>
      <c r="B99" s="125"/>
      <c r="C99" s="125"/>
      <c r="D99" s="158"/>
      <c r="E99" s="158"/>
      <c r="F99" s="158"/>
      <c r="G99" s="125"/>
      <c r="H99" s="108"/>
      <c r="I99" s="108"/>
      <c r="J99" s="108"/>
      <c r="K99" s="108"/>
      <c r="L99" s="346" t="s">
        <v>113</v>
      </c>
      <c r="M99" s="347"/>
      <c r="N99" s="347"/>
      <c r="O99" s="347"/>
      <c r="P99" s="347"/>
      <c r="Q99" s="348"/>
      <c r="R99" s="311">
        <v>90</v>
      </c>
      <c r="S99" s="312"/>
      <c r="T99" s="313"/>
      <c r="U99" s="108"/>
      <c r="V99" s="108"/>
      <c r="W99" s="108"/>
      <c r="X99" s="125"/>
      <c r="Y99" s="125"/>
      <c r="Z99" s="125"/>
      <c r="AA99" s="110"/>
      <c r="AB99" s="110"/>
      <c r="AC99" s="241"/>
      <c r="AD99" s="241"/>
      <c r="AE99" s="707"/>
      <c r="AF99" s="707"/>
      <c r="AG99" s="707"/>
      <c r="AH99" s="707"/>
      <c r="AI99" s="707"/>
      <c r="AJ99" s="707"/>
      <c r="AK99" s="707"/>
      <c r="AL99" s="707"/>
      <c r="AM99" s="707"/>
      <c r="AN99" s="707"/>
      <c r="AO99" s="707"/>
      <c r="AP99" s="707"/>
      <c r="AQ99" s="707"/>
      <c r="AR99" s="707"/>
      <c r="AS99" s="707"/>
      <c r="AT99" s="707"/>
      <c r="AU99" s="707"/>
      <c r="AV99" s="707"/>
      <c r="AW99" s="707"/>
      <c r="AX99" s="241"/>
      <c r="AY99" s="70"/>
    </row>
    <row r="100" spans="1:51" ht="12.75" customHeight="1">
      <c r="A100" s="108"/>
      <c r="B100" s="125"/>
      <c r="C100" s="125"/>
      <c r="D100" s="158"/>
      <c r="E100" s="158"/>
      <c r="F100" s="158"/>
      <c r="G100" s="125"/>
      <c r="H100" s="108"/>
      <c r="I100" s="108"/>
      <c r="J100" s="108"/>
      <c r="K100" s="108"/>
      <c r="L100" s="125"/>
      <c r="M100" s="192"/>
      <c r="N100" s="192"/>
      <c r="O100" s="279">
        <f>R71*M5/R99</f>
        <v>851.66666666666663</v>
      </c>
      <c r="P100" s="280"/>
      <c r="Q100" s="280"/>
      <c r="R100" s="108"/>
      <c r="S100" s="108"/>
      <c r="T100" s="108"/>
      <c r="U100" s="108"/>
      <c r="V100" s="108"/>
      <c r="W100" s="108"/>
      <c r="X100" s="125"/>
      <c r="Y100" s="125"/>
      <c r="Z100" s="125"/>
      <c r="AA100" s="110"/>
      <c r="AB100" s="110"/>
      <c r="AC100" s="241"/>
      <c r="AD100" s="241"/>
      <c r="AE100" s="707"/>
      <c r="AF100" s="707"/>
      <c r="AG100" s="707"/>
      <c r="AH100" s="707"/>
      <c r="AI100" s="707"/>
      <c r="AJ100" s="707"/>
      <c r="AK100" s="707"/>
      <c r="AL100" s="707"/>
      <c r="AM100" s="707"/>
      <c r="AN100" s="707"/>
      <c r="AO100" s="707"/>
      <c r="AP100" s="707"/>
      <c r="AQ100" s="707"/>
      <c r="AR100" s="707"/>
      <c r="AS100" s="707"/>
      <c r="AT100" s="707"/>
      <c r="AU100" s="707"/>
      <c r="AV100" s="707"/>
      <c r="AW100" s="707"/>
      <c r="AX100" s="241"/>
      <c r="AY100" s="70"/>
    </row>
    <row r="101" spans="1:51" ht="12.75" customHeight="1">
      <c r="A101" s="108"/>
      <c r="B101" s="125"/>
      <c r="C101" s="125"/>
      <c r="D101" s="158"/>
      <c r="E101" s="158"/>
      <c r="F101" s="158"/>
      <c r="G101" s="108"/>
      <c r="H101" s="282" t="str">
        <f>IF(AND(R99&gt;0,S8&gt;0,Z6&gt;0),"За время курения Вы могли бы уже умереть","")</f>
        <v>За время курения Вы могли бы уже умереть</v>
      </c>
      <c r="I101" s="282"/>
      <c r="J101" s="282"/>
      <c r="K101" s="282"/>
      <c r="L101" s="282"/>
      <c r="M101" s="282"/>
      <c r="N101" s="282"/>
      <c r="O101" s="282"/>
      <c r="P101" s="282"/>
      <c r="Q101" s="282"/>
      <c r="R101" s="282"/>
      <c r="S101" s="283">
        <f>IF(AND(R99&gt;0,S8&gt;0,Z6&gt;0),O100,"")</f>
        <v>851.66666666666663</v>
      </c>
      <c r="T101" s="283"/>
      <c r="U101" s="283"/>
      <c r="V101" s="278" t="str">
        <f>IF(AND(R99&gt;0,S8&gt;0,Z6&gt;0),"раз !!!","")</f>
        <v>раз !!!</v>
      </c>
      <c r="W101" s="278"/>
      <c r="X101" s="278"/>
      <c r="Y101" s="125"/>
      <c r="Z101" s="125"/>
      <c r="AA101" s="110"/>
      <c r="AB101" s="110"/>
      <c r="AC101" s="241"/>
      <c r="AD101" s="241"/>
      <c r="AE101" s="707"/>
      <c r="AF101" s="707"/>
      <c r="AG101" s="707"/>
      <c r="AH101" s="707"/>
      <c r="AI101" s="707"/>
      <c r="AJ101" s="707"/>
      <c r="AK101" s="707"/>
      <c r="AL101" s="707"/>
      <c r="AM101" s="707"/>
      <c r="AN101" s="707"/>
      <c r="AO101" s="707"/>
      <c r="AP101" s="707"/>
      <c r="AQ101" s="707"/>
      <c r="AR101" s="707"/>
      <c r="AS101" s="707"/>
      <c r="AT101" s="707"/>
      <c r="AU101" s="707"/>
      <c r="AV101" s="707"/>
      <c r="AW101" s="707"/>
      <c r="AX101" s="241"/>
      <c r="AY101" s="70"/>
    </row>
    <row r="102" spans="1:51" ht="12.75" customHeight="1">
      <c r="A102" s="108"/>
      <c r="B102" s="125"/>
      <c r="C102" s="125"/>
      <c r="D102" s="158"/>
      <c r="E102" s="158"/>
      <c r="F102" s="158"/>
      <c r="G102" s="193"/>
      <c r="H102" s="282"/>
      <c r="I102" s="282"/>
      <c r="J102" s="282"/>
      <c r="K102" s="282"/>
      <c r="L102" s="282"/>
      <c r="M102" s="282"/>
      <c r="N102" s="282"/>
      <c r="O102" s="282"/>
      <c r="P102" s="282"/>
      <c r="Q102" s="282"/>
      <c r="R102" s="282"/>
      <c r="S102" s="283"/>
      <c r="T102" s="283"/>
      <c r="U102" s="283"/>
      <c r="V102" s="278"/>
      <c r="W102" s="278"/>
      <c r="X102" s="278"/>
      <c r="Y102" s="148"/>
      <c r="Z102" s="148"/>
      <c r="AA102" s="150"/>
      <c r="AB102" s="110"/>
      <c r="AC102" s="241"/>
      <c r="AD102" s="241"/>
      <c r="AE102" s="707"/>
      <c r="AF102" s="707"/>
      <c r="AG102" s="707"/>
      <c r="AH102" s="707"/>
      <c r="AI102" s="707"/>
      <c r="AJ102" s="707"/>
      <c r="AK102" s="707"/>
      <c r="AL102" s="707"/>
      <c r="AM102" s="707"/>
      <c r="AN102" s="707"/>
      <c r="AO102" s="707"/>
      <c r="AP102" s="707"/>
      <c r="AQ102" s="707"/>
      <c r="AR102" s="707"/>
      <c r="AS102" s="707"/>
      <c r="AT102" s="707"/>
      <c r="AU102" s="707"/>
      <c r="AV102" s="707"/>
      <c r="AW102" s="707"/>
      <c r="AX102" s="241"/>
      <c r="AY102" s="70"/>
    </row>
    <row r="103" spans="1:51" ht="12.75" customHeight="1">
      <c r="A103" s="108"/>
      <c r="B103" s="125"/>
      <c r="C103" s="125"/>
      <c r="D103" s="158"/>
      <c r="E103" s="158"/>
      <c r="F103" s="158"/>
      <c r="G103" s="108"/>
      <c r="H103" s="281" t="str">
        <f>IF(AND(R99&gt;0,S8&gt;0,Z6&gt;0),"По край не мере именно столько СМЕРТЕЛЬНЫХ доз никотина Вы приняли!","")</f>
        <v>По край не мере именно столько СМЕРТЕЛЬНЫХ доз никотина Вы приняли!</v>
      </c>
      <c r="I103" s="281"/>
      <c r="J103" s="281"/>
      <c r="K103" s="281"/>
      <c r="L103" s="281"/>
      <c r="M103" s="281"/>
      <c r="N103" s="281"/>
      <c r="O103" s="281"/>
      <c r="P103" s="281"/>
      <c r="Q103" s="281"/>
      <c r="R103" s="281"/>
      <c r="S103" s="281"/>
      <c r="T103" s="281"/>
      <c r="U103" s="281"/>
      <c r="V103" s="281"/>
      <c r="W103" s="281"/>
      <c r="X103" s="281"/>
      <c r="Y103" s="108"/>
      <c r="Z103" s="108"/>
      <c r="AA103" s="108"/>
      <c r="AB103" s="110"/>
      <c r="AC103" s="241"/>
      <c r="AD103" s="241"/>
      <c r="AE103" s="707"/>
      <c r="AF103" s="707"/>
      <c r="AG103" s="707"/>
      <c r="AH103" s="707"/>
      <c r="AI103" s="707"/>
      <c r="AJ103" s="707"/>
      <c r="AK103" s="707"/>
      <c r="AL103" s="707"/>
      <c r="AM103" s="707"/>
      <c r="AN103" s="707"/>
      <c r="AO103" s="707"/>
      <c r="AP103" s="707"/>
      <c r="AQ103" s="707"/>
      <c r="AR103" s="707"/>
      <c r="AS103" s="707"/>
      <c r="AT103" s="707"/>
      <c r="AU103" s="707"/>
      <c r="AV103" s="707"/>
      <c r="AW103" s="707"/>
      <c r="AX103" s="241"/>
      <c r="AY103" s="70"/>
    </row>
    <row r="104" spans="1:51" ht="12.75" customHeight="1">
      <c r="A104" s="108"/>
      <c r="B104" s="125"/>
      <c r="C104" s="125"/>
      <c r="D104" s="158"/>
      <c r="E104" s="158"/>
      <c r="F104" s="158"/>
      <c r="G104" s="108"/>
      <c r="H104" s="281"/>
      <c r="I104" s="281"/>
      <c r="J104" s="281"/>
      <c r="K104" s="281"/>
      <c r="L104" s="281"/>
      <c r="M104" s="281"/>
      <c r="N104" s="281"/>
      <c r="O104" s="281"/>
      <c r="P104" s="281"/>
      <c r="Q104" s="281"/>
      <c r="R104" s="281"/>
      <c r="S104" s="281"/>
      <c r="T104" s="281"/>
      <c r="U104" s="281"/>
      <c r="V104" s="281"/>
      <c r="W104" s="281"/>
      <c r="X104" s="281"/>
      <c r="Y104" s="109"/>
      <c r="Z104" s="125"/>
      <c r="AA104" s="110"/>
      <c r="AB104" s="110"/>
      <c r="AC104" s="241"/>
      <c r="AD104" s="241"/>
      <c r="AE104" s="707"/>
      <c r="AF104" s="707"/>
      <c r="AG104" s="707"/>
      <c r="AH104" s="707"/>
      <c r="AI104" s="707"/>
      <c r="AJ104" s="707"/>
      <c r="AK104" s="707"/>
      <c r="AL104" s="707"/>
      <c r="AM104" s="707"/>
      <c r="AN104" s="707"/>
      <c r="AO104" s="707"/>
      <c r="AP104" s="707"/>
      <c r="AQ104" s="707"/>
      <c r="AR104" s="707"/>
      <c r="AS104" s="707"/>
      <c r="AT104" s="707"/>
      <c r="AU104" s="707"/>
      <c r="AV104" s="707"/>
      <c r="AW104" s="707"/>
      <c r="AX104" s="241"/>
      <c r="AY104" s="70"/>
    </row>
    <row r="105" spans="1:51" ht="12.75" customHeight="1">
      <c r="A105" s="108"/>
      <c r="B105" s="125"/>
      <c r="C105" s="125"/>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c r="AA105" s="108"/>
      <c r="AB105" s="110"/>
      <c r="AC105" s="241"/>
      <c r="AD105" s="241"/>
      <c r="AE105" s="707"/>
      <c r="AF105" s="707"/>
      <c r="AG105" s="707"/>
      <c r="AH105" s="707"/>
      <c r="AI105" s="707"/>
      <c r="AJ105" s="707"/>
      <c r="AK105" s="707"/>
      <c r="AL105" s="707"/>
      <c r="AM105" s="707"/>
      <c r="AN105" s="707"/>
      <c r="AO105" s="707"/>
      <c r="AP105" s="707"/>
      <c r="AQ105" s="707"/>
      <c r="AR105" s="707"/>
      <c r="AS105" s="707"/>
      <c r="AT105" s="707"/>
      <c r="AU105" s="707"/>
      <c r="AV105" s="707"/>
      <c r="AW105" s="707"/>
      <c r="AX105" s="241"/>
      <c r="AY105" s="70"/>
    </row>
    <row r="106" spans="1:51" ht="12.75" customHeight="1">
      <c r="A106" s="108"/>
      <c r="B106" s="125"/>
      <c r="C106" s="125"/>
      <c r="E106" s="108"/>
      <c r="F106" s="108"/>
      <c r="G106" s="108"/>
      <c r="H106" s="108"/>
      <c r="I106" s="108"/>
      <c r="J106" s="108"/>
      <c r="K106" s="458" t="str">
        <f>IF(AND(R99&gt;0,Z6=0),"Не указан Общий стаж курения!","")</f>
        <v/>
      </c>
      <c r="L106" s="458"/>
      <c r="M106" s="458"/>
      <c r="N106" s="458"/>
      <c r="O106" s="458"/>
      <c r="P106" s="458"/>
      <c r="Q106" s="458"/>
      <c r="R106" s="458"/>
      <c r="S106" s="108" t="str">
        <f>IF(AND(R99&gt;0,Z6=0),"--&gt;","")</f>
        <v/>
      </c>
      <c r="T106" s="276" t="str">
        <f>IF(AND(R99&gt;0,Z6=0),"ячейка Z6!","")</f>
        <v/>
      </c>
      <c r="U106" s="276"/>
      <c r="V106" s="276"/>
      <c r="W106" s="108"/>
      <c r="X106" s="108"/>
      <c r="Y106" s="108"/>
      <c r="Z106" s="108"/>
      <c r="AA106" s="108"/>
      <c r="AB106" s="110"/>
      <c r="AC106" s="241"/>
      <c r="AD106" s="241"/>
      <c r="AE106" s="707"/>
      <c r="AF106" s="707"/>
      <c r="AG106" s="707"/>
      <c r="AH106" s="707"/>
      <c r="AI106" s="707"/>
      <c r="AJ106" s="707"/>
      <c r="AK106" s="707"/>
      <c r="AL106" s="707"/>
      <c r="AM106" s="707"/>
      <c r="AN106" s="707"/>
      <c r="AO106" s="707"/>
      <c r="AP106" s="707"/>
      <c r="AQ106" s="707"/>
      <c r="AR106" s="707"/>
      <c r="AS106" s="707"/>
      <c r="AT106" s="707"/>
      <c r="AU106" s="707"/>
      <c r="AV106" s="707"/>
      <c r="AW106" s="707"/>
      <c r="AX106" s="241"/>
      <c r="AY106" s="70"/>
    </row>
    <row r="107" spans="1:51" ht="12.75" customHeight="1">
      <c r="A107" s="108"/>
      <c r="B107" s="109"/>
      <c r="C107" s="109"/>
      <c r="E107" s="109"/>
      <c r="F107" s="109"/>
      <c r="G107" s="109"/>
      <c r="H107" s="109"/>
      <c r="I107" s="108"/>
      <c r="J107" s="109"/>
      <c r="K107" s="277" t="str">
        <f>IF(AND(R99&gt;0,S8=0),"Не указано кол-во сиг в день!","")</f>
        <v/>
      </c>
      <c r="L107" s="277"/>
      <c r="M107" s="277"/>
      <c r="N107" s="277"/>
      <c r="O107" s="277"/>
      <c r="P107" s="277"/>
      <c r="Q107" s="277"/>
      <c r="R107" s="194"/>
      <c r="S107" s="108" t="str">
        <f>IF(AND(R99&gt;0,S8=0),"--&gt;","")</f>
        <v/>
      </c>
      <c r="T107" s="276" t="str">
        <f>IF(AND(R99&gt;0,S8=0),"ячейка S7!","")</f>
        <v/>
      </c>
      <c r="U107" s="276"/>
      <c r="V107" s="276"/>
      <c r="W107" s="109"/>
      <c r="X107" s="109"/>
      <c r="Y107" s="109"/>
      <c r="Z107" s="109"/>
      <c r="AA107" s="109"/>
      <c r="AB107" s="110"/>
      <c r="AC107" s="241"/>
      <c r="AD107" s="241"/>
      <c r="AE107" s="707"/>
      <c r="AF107" s="707"/>
      <c r="AG107" s="707"/>
      <c r="AH107" s="707"/>
      <c r="AI107" s="707"/>
      <c r="AJ107" s="707"/>
      <c r="AK107" s="707"/>
      <c r="AL107" s="707"/>
      <c r="AM107" s="707"/>
      <c r="AN107" s="707"/>
      <c r="AO107" s="707"/>
      <c r="AP107" s="707"/>
      <c r="AQ107" s="707"/>
      <c r="AR107" s="707"/>
      <c r="AS107" s="707"/>
      <c r="AT107" s="707"/>
      <c r="AU107" s="707"/>
      <c r="AV107" s="707"/>
      <c r="AW107" s="707"/>
      <c r="AX107" s="241"/>
      <c r="AY107" s="70"/>
    </row>
    <row r="108" spans="1:51">
      <c r="A108" s="125"/>
      <c r="Q108" s="125"/>
      <c r="R108" s="125"/>
      <c r="S108" s="108"/>
      <c r="T108" s="108"/>
      <c r="U108" s="108"/>
      <c r="V108" s="109"/>
      <c r="W108" s="109"/>
      <c r="X108" s="109"/>
      <c r="Y108" s="108"/>
      <c r="Z108" s="108"/>
      <c r="AA108" s="108"/>
      <c r="AB108" s="108"/>
      <c r="AC108" s="241"/>
      <c r="AD108" s="241"/>
      <c r="AE108" s="707"/>
      <c r="AF108" s="707"/>
      <c r="AG108" s="707"/>
      <c r="AH108" s="707"/>
      <c r="AI108" s="707"/>
      <c r="AJ108" s="707"/>
      <c r="AK108" s="707"/>
      <c r="AL108" s="707"/>
      <c r="AM108" s="707"/>
      <c r="AN108" s="707"/>
      <c r="AO108" s="707"/>
      <c r="AP108" s="707"/>
      <c r="AQ108" s="707"/>
      <c r="AR108" s="707"/>
      <c r="AS108" s="707"/>
      <c r="AT108" s="707"/>
      <c r="AU108" s="707"/>
      <c r="AV108" s="707"/>
      <c r="AW108" s="707"/>
      <c r="AX108" s="241"/>
      <c r="AY108" s="70"/>
    </row>
    <row r="109" spans="1:51" ht="60.75" customHeight="1" thickBot="1">
      <c r="A109" s="125"/>
      <c r="Q109" s="108"/>
      <c r="R109" s="108"/>
      <c r="S109" s="108"/>
      <c r="T109" s="108"/>
      <c r="U109" s="108"/>
      <c r="V109" s="108"/>
      <c r="W109" s="108"/>
      <c r="X109" s="108"/>
      <c r="Y109" s="108"/>
      <c r="Z109" s="108"/>
      <c r="AA109" s="108"/>
      <c r="AB109" s="108"/>
      <c r="AC109" s="241"/>
      <c r="AD109" s="241"/>
      <c r="AE109" s="707"/>
      <c r="AF109" s="707"/>
      <c r="AG109" s="707"/>
      <c r="AH109" s="707"/>
      <c r="AI109" s="707"/>
      <c r="AJ109" s="707"/>
      <c r="AK109" s="707"/>
      <c r="AL109" s="707"/>
      <c r="AM109" s="707"/>
      <c r="AN109" s="707"/>
      <c r="AO109" s="707"/>
      <c r="AP109" s="707"/>
      <c r="AQ109" s="707"/>
      <c r="AR109" s="707"/>
      <c r="AS109" s="707"/>
      <c r="AT109" s="707"/>
      <c r="AU109" s="707"/>
      <c r="AV109" s="707"/>
      <c r="AW109" s="707"/>
      <c r="AX109" s="241"/>
      <c r="AY109" s="70"/>
    </row>
    <row r="110" spans="1:51" ht="12.75" customHeight="1">
      <c r="A110" s="108"/>
      <c r="B110" s="440"/>
      <c r="C110" s="441"/>
      <c r="D110" s="442"/>
      <c r="E110" s="454" t="s">
        <v>148</v>
      </c>
      <c r="F110" s="455"/>
      <c r="G110" s="455"/>
      <c r="H110" s="455"/>
      <c r="I110" s="455"/>
      <c r="J110" s="455"/>
      <c r="K110" s="455"/>
      <c r="L110" s="455"/>
      <c r="M110" s="455"/>
      <c r="N110" s="455"/>
      <c r="O110" s="455"/>
      <c r="P110" s="455"/>
      <c r="Q110" s="147"/>
      <c r="R110" s="108"/>
      <c r="S110" s="271" t="s">
        <v>22</v>
      </c>
      <c r="T110" s="272"/>
      <c r="U110" s="284" t="s">
        <v>21</v>
      </c>
      <c r="V110" s="284"/>
      <c r="W110" s="284"/>
      <c r="X110" s="284"/>
      <c r="Y110" s="284"/>
      <c r="Z110" s="284"/>
      <c r="AA110" s="284"/>
      <c r="AB110" s="285"/>
      <c r="AC110" s="70"/>
      <c r="AD110" s="70"/>
      <c r="AE110" s="707"/>
      <c r="AF110" s="707"/>
      <c r="AG110" s="707"/>
      <c r="AH110" s="707"/>
      <c r="AI110" s="707"/>
      <c r="AJ110" s="707"/>
      <c r="AK110" s="707"/>
      <c r="AL110" s="707"/>
      <c r="AM110" s="707"/>
      <c r="AN110" s="707"/>
      <c r="AO110" s="707"/>
      <c r="AP110" s="707"/>
      <c r="AQ110" s="707"/>
      <c r="AR110" s="707"/>
      <c r="AS110" s="707"/>
      <c r="AT110" s="707"/>
      <c r="AU110" s="707"/>
      <c r="AV110" s="707"/>
      <c r="AW110" s="707"/>
      <c r="AX110" s="70"/>
      <c r="AY110" s="70"/>
    </row>
    <row r="111" spans="1:51" ht="11.25" customHeight="1">
      <c r="A111" s="108"/>
      <c r="B111" s="443"/>
      <c r="C111" s="444"/>
      <c r="D111" s="445"/>
      <c r="E111" s="454"/>
      <c r="F111" s="455"/>
      <c r="G111" s="455"/>
      <c r="H111" s="455"/>
      <c r="I111" s="455"/>
      <c r="J111" s="455"/>
      <c r="K111" s="455"/>
      <c r="L111" s="455"/>
      <c r="M111" s="455"/>
      <c r="N111" s="455"/>
      <c r="O111" s="455"/>
      <c r="P111" s="455"/>
      <c r="Q111" s="147"/>
      <c r="R111" s="108"/>
      <c r="S111" s="273"/>
      <c r="T111" s="274"/>
      <c r="U111" s="286"/>
      <c r="V111" s="286"/>
      <c r="W111" s="286"/>
      <c r="X111" s="286"/>
      <c r="Y111" s="286"/>
      <c r="Z111" s="286"/>
      <c r="AA111" s="286"/>
      <c r="AB111" s="287"/>
      <c r="AC111" s="70"/>
      <c r="AD111" s="70"/>
      <c r="AE111" s="707"/>
      <c r="AF111" s="707"/>
      <c r="AG111" s="707"/>
      <c r="AH111" s="707"/>
      <c r="AI111" s="707"/>
      <c r="AJ111" s="707"/>
      <c r="AK111" s="707"/>
      <c r="AL111" s="707"/>
      <c r="AM111" s="707"/>
      <c r="AN111" s="707"/>
      <c r="AO111" s="707"/>
      <c r="AP111" s="707"/>
      <c r="AQ111" s="707"/>
      <c r="AR111" s="707"/>
      <c r="AS111" s="707"/>
      <c r="AT111" s="707"/>
      <c r="AU111" s="707"/>
      <c r="AV111" s="707"/>
      <c r="AW111" s="707"/>
      <c r="AX111" s="70"/>
      <c r="AY111" s="70"/>
    </row>
    <row r="112" spans="1:51" ht="15" customHeight="1">
      <c r="A112" s="125"/>
      <c r="B112" s="108"/>
      <c r="C112" s="108"/>
      <c r="D112" s="108"/>
      <c r="E112" s="108"/>
      <c r="F112" s="108"/>
      <c r="G112" s="108"/>
      <c r="H112" s="108"/>
      <c r="I112" s="108"/>
      <c r="J112" s="108"/>
      <c r="K112" s="108"/>
      <c r="L112" s="108"/>
      <c r="M112" s="108"/>
      <c r="N112" s="108"/>
      <c r="O112" s="108"/>
      <c r="P112" s="108"/>
      <c r="Q112" s="147"/>
      <c r="R112" s="108"/>
      <c r="S112" s="257">
        <f ca="1">TODAY()</f>
        <v>42548</v>
      </c>
      <c r="T112" s="258"/>
      <c r="U112" s="258"/>
      <c r="V112" s="258"/>
      <c r="W112" s="258"/>
      <c r="X112" s="258"/>
      <c r="Y112" s="258"/>
      <c r="Z112" s="258"/>
      <c r="AA112" s="258"/>
      <c r="AB112" s="259"/>
      <c r="AC112" s="70"/>
      <c r="AD112" s="70"/>
      <c r="AE112" s="707"/>
      <c r="AF112" s="707"/>
      <c r="AG112" s="707"/>
      <c r="AH112" s="707"/>
      <c r="AI112" s="707"/>
      <c r="AJ112" s="707"/>
      <c r="AK112" s="707"/>
      <c r="AL112" s="707"/>
      <c r="AM112" s="707"/>
      <c r="AN112" s="707"/>
      <c r="AO112" s="707"/>
      <c r="AP112" s="707"/>
      <c r="AQ112" s="707"/>
      <c r="AR112" s="707"/>
      <c r="AS112" s="707"/>
      <c r="AT112" s="707"/>
      <c r="AU112" s="707"/>
      <c r="AV112" s="707"/>
      <c r="AW112" s="707"/>
      <c r="AX112" s="70"/>
      <c r="AY112" s="70"/>
    </row>
    <row r="113" spans="1:51" ht="12.75" customHeight="1">
      <c r="A113" s="125"/>
      <c r="B113" s="108"/>
      <c r="C113" s="108"/>
      <c r="D113" s="108"/>
      <c r="E113" s="456" t="s">
        <v>151</v>
      </c>
      <c r="F113" s="456"/>
      <c r="G113" s="456"/>
      <c r="H113" s="456"/>
      <c r="I113" s="456"/>
      <c r="J113" s="456"/>
      <c r="K113" s="456"/>
      <c r="L113" s="456"/>
      <c r="M113" s="456"/>
      <c r="N113" s="456"/>
      <c r="O113" s="456"/>
      <c r="P113" s="456"/>
      <c r="Q113" s="147"/>
      <c r="R113" s="108"/>
      <c r="S113" s="269" t="s">
        <v>19</v>
      </c>
      <c r="T113" s="270"/>
      <c r="U113" s="270"/>
      <c r="V113" s="275">
        <f ca="1">TODAY()-S124</f>
        <v>2219</v>
      </c>
      <c r="W113" s="275"/>
      <c r="X113" s="270" t="s">
        <v>40</v>
      </c>
      <c r="Y113" s="270"/>
      <c r="Z113" s="270"/>
      <c r="AA113" s="288">
        <f ca="1">TODAY()-V124</f>
        <v>2188</v>
      </c>
      <c r="AB113" s="289"/>
      <c r="AC113" s="70"/>
      <c r="AD113" s="70"/>
      <c r="AE113" s="707"/>
      <c r="AF113" s="707"/>
      <c r="AG113" s="707"/>
      <c r="AH113" s="707"/>
      <c r="AI113" s="707"/>
      <c r="AJ113" s="707"/>
      <c r="AK113" s="707"/>
      <c r="AL113" s="707"/>
      <c r="AM113" s="707"/>
      <c r="AN113" s="707"/>
      <c r="AO113" s="707"/>
      <c r="AP113" s="707"/>
      <c r="AQ113" s="707"/>
      <c r="AR113" s="707"/>
      <c r="AS113" s="707"/>
      <c r="AT113" s="707"/>
      <c r="AU113" s="707"/>
      <c r="AV113" s="707"/>
      <c r="AW113" s="707"/>
      <c r="AX113" s="70"/>
      <c r="AY113" s="70"/>
    </row>
    <row r="114" spans="1:51" ht="12.75" customHeight="1">
      <c r="A114" s="125"/>
      <c r="E114" s="456"/>
      <c r="F114" s="456"/>
      <c r="G114" s="456"/>
      <c r="H114" s="456"/>
      <c r="I114" s="456"/>
      <c r="J114" s="456"/>
      <c r="K114" s="456"/>
      <c r="L114" s="456"/>
      <c r="M114" s="456"/>
      <c r="N114" s="456"/>
      <c r="O114" s="456"/>
      <c r="P114" s="456"/>
      <c r="Q114" s="147"/>
      <c r="R114" s="108"/>
      <c r="S114" s="269"/>
      <c r="T114" s="270"/>
      <c r="U114" s="270"/>
      <c r="V114" s="275"/>
      <c r="W114" s="275"/>
      <c r="X114" s="270"/>
      <c r="Y114" s="270"/>
      <c r="Z114" s="270"/>
      <c r="AA114" s="288"/>
      <c r="AB114" s="289"/>
      <c r="AC114" s="70"/>
      <c r="AD114" s="70"/>
      <c r="AE114" s="707"/>
      <c r="AF114" s="707"/>
      <c r="AG114" s="707"/>
      <c r="AH114" s="707"/>
      <c r="AI114" s="707"/>
      <c r="AJ114" s="707"/>
      <c r="AK114" s="707"/>
      <c r="AL114" s="707"/>
      <c r="AM114" s="707"/>
      <c r="AN114" s="707"/>
      <c r="AO114" s="707"/>
      <c r="AP114" s="707"/>
      <c r="AQ114" s="707"/>
      <c r="AR114" s="707"/>
      <c r="AS114" s="707"/>
      <c r="AT114" s="707"/>
      <c r="AU114" s="707"/>
      <c r="AV114" s="707"/>
      <c r="AW114" s="707"/>
      <c r="AX114" s="70"/>
      <c r="AY114" s="70"/>
    </row>
    <row r="115" spans="1:51" ht="12.75" customHeight="1">
      <c r="A115" s="125"/>
      <c r="E115" s="456"/>
      <c r="F115" s="456"/>
      <c r="G115" s="456"/>
      <c r="H115" s="456"/>
      <c r="I115" s="456"/>
      <c r="J115" s="456"/>
      <c r="K115" s="456"/>
      <c r="L115" s="456"/>
      <c r="M115" s="456"/>
      <c r="N115" s="456"/>
      <c r="O115" s="456"/>
      <c r="P115" s="456"/>
      <c r="Q115" s="195"/>
      <c r="R115" s="108"/>
      <c r="S115" s="255" t="s">
        <v>23</v>
      </c>
      <c r="T115" s="256"/>
      <c r="U115" s="256"/>
      <c r="V115" s="256"/>
      <c r="W115" s="256"/>
      <c r="X115" s="256"/>
      <c r="Y115" s="256"/>
      <c r="Z115" s="263" t="s">
        <v>139</v>
      </c>
      <c r="AA115" s="263"/>
      <c r="AB115" s="264"/>
      <c r="AC115" s="70"/>
      <c r="AD115" s="70"/>
      <c r="AE115" s="707"/>
      <c r="AF115" s="707"/>
      <c r="AG115" s="707"/>
      <c r="AH115" s="707"/>
      <c r="AI115" s="707"/>
      <c r="AJ115" s="707"/>
      <c r="AK115" s="707"/>
      <c r="AL115" s="707"/>
      <c r="AM115" s="707"/>
      <c r="AN115" s="707"/>
      <c r="AO115" s="707"/>
      <c r="AP115" s="707"/>
      <c r="AQ115" s="707"/>
      <c r="AR115" s="707"/>
      <c r="AS115" s="707"/>
      <c r="AT115" s="707"/>
      <c r="AU115" s="707"/>
      <c r="AV115" s="707"/>
      <c r="AW115" s="707"/>
      <c r="AX115" s="70"/>
      <c r="AY115" s="70"/>
    </row>
    <row r="116" spans="1:51" ht="12.75" customHeight="1">
      <c r="A116" s="125"/>
      <c r="B116" s="108"/>
      <c r="C116" s="108"/>
      <c r="D116" s="108"/>
      <c r="E116" s="108"/>
      <c r="F116" s="108"/>
      <c r="G116" s="108"/>
      <c r="H116" s="108"/>
      <c r="I116" s="108"/>
      <c r="J116" s="108"/>
      <c r="K116" s="108"/>
      <c r="L116" s="108"/>
      <c r="M116" s="108"/>
      <c r="N116" s="108"/>
      <c r="O116" s="108"/>
      <c r="P116" s="108"/>
      <c r="Q116" s="195"/>
      <c r="R116" s="108"/>
      <c r="S116" s="255"/>
      <c r="T116" s="256"/>
      <c r="U116" s="256"/>
      <c r="V116" s="256"/>
      <c r="W116" s="256"/>
      <c r="X116" s="256"/>
      <c r="Y116" s="256"/>
      <c r="Z116" s="263"/>
      <c r="AA116" s="263"/>
      <c r="AB116" s="264"/>
      <c r="AC116" s="70"/>
      <c r="AD116" s="70"/>
      <c r="AE116" s="707"/>
      <c r="AF116" s="707"/>
      <c r="AG116" s="707"/>
      <c r="AH116" s="707"/>
      <c r="AI116" s="707"/>
      <c r="AJ116" s="707"/>
      <c r="AK116" s="707"/>
      <c r="AL116" s="707"/>
      <c r="AM116" s="707"/>
      <c r="AN116" s="707"/>
      <c r="AO116" s="707"/>
      <c r="AP116" s="707"/>
      <c r="AQ116" s="707"/>
      <c r="AR116" s="707"/>
      <c r="AS116" s="707"/>
      <c r="AT116" s="707"/>
      <c r="AU116" s="707"/>
      <c r="AV116" s="707"/>
      <c r="AW116" s="707"/>
      <c r="AX116" s="70"/>
      <c r="AY116" s="70"/>
    </row>
    <row r="117" spans="1:51" ht="12.75" customHeight="1">
      <c r="B117" s="108"/>
      <c r="C117" s="108"/>
      <c r="D117" s="108"/>
      <c r="E117" s="457" t="s">
        <v>275</v>
      </c>
      <c r="F117" s="457"/>
      <c r="G117" s="457"/>
      <c r="H117" s="457"/>
      <c r="I117" s="457"/>
      <c r="J117" s="457"/>
      <c r="K117" s="457"/>
      <c r="L117" s="457"/>
      <c r="M117" s="457"/>
      <c r="N117" s="457"/>
      <c r="O117" s="457"/>
      <c r="P117" s="457"/>
      <c r="Q117" s="195"/>
      <c r="R117" s="108"/>
      <c r="S117" s="196"/>
      <c r="T117" s="147"/>
      <c r="U117" s="147"/>
      <c r="V117" s="453" t="s">
        <v>20</v>
      </c>
      <c r="W117" s="453"/>
      <c r="X117" s="453"/>
      <c r="Y117" s="453"/>
      <c r="Z117" s="453"/>
      <c r="AA117" s="453"/>
      <c r="AB117" s="197"/>
      <c r="AC117" s="70"/>
      <c r="AD117" s="70"/>
      <c r="AE117" s="707"/>
      <c r="AF117" s="707"/>
      <c r="AG117" s="707"/>
      <c r="AH117" s="707"/>
      <c r="AI117" s="707"/>
      <c r="AJ117" s="707"/>
      <c r="AK117" s="707"/>
      <c r="AL117" s="707"/>
      <c r="AM117" s="707"/>
      <c r="AN117" s="707"/>
      <c r="AO117" s="707"/>
      <c r="AP117" s="707"/>
      <c r="AQ117" s="707"/>
      <c r="AR117" s="707"/>
      <c r="AS117" s="707"/>
      <c r="AT117" s="707"/>
      <c r="AU117" s="707"/>
      <c r="AV117" s="707"/>
      <c r="AW117" s="707"/>
      <c r="AX117" s="70"/>
      <c r="AY117" s="70"/>
    </row>
    <row r="118" spans="1:51" ht="12.75" customHeight="1">
      <c r="A118" s="125"/>
      <c r="B118" s="108"/>
      <c r="C118" s="108"/>
      <c r="D118" s="108"/>
      <c r="E118" s="457"/>
      <c r="F118" s="457"/>
      <c r="G118" s="457"/>
      <c r="H118" s="457"/>
      <c r="I118" s="457"/>
      <c r="J118" s="457"/>
      <c r="K118" s="457"/>
      <c r="L118" s="457"/>
      <c r="M118" s="457"/>
      <c r="N118" s="457"/>
      <c r="O118" s="457"/>
      <c r="P118" s="457"/>
      <c r="Q118" s="195"/>
      <c r="R118" s="108"/>
      <c r="S118" s="196"/>
      <c r="T118" s="147"/>
      <c r="U118" s="147"/>
      <c r="V118" s="453"/>
      <c r="W118" s="453"/>
      <c r="X118" s="453"/>
      <c r="Y118" s="453"/>
      <c r="Z118" s="453"/>
      <c r="AA118" s="453"/>
      <c r="AB118" s="197"/>
      <c r="AC118" s="70"/>
      <c r="AD118" s="70"/>
      <c r="AE118" s="707"/>
      <c r="AF118" s="707"/>
      <c r="AG118" s="707"/>
      <c r="AH118" s="707"/>
      <c r="AI118" s="707"/>
      <c r="AJ118" s="707"/>
      <c r="AK118" s="707"/>
      <c r="AL118" s="707"/>
      <c r="AM118" s="707"/>
      <c r="AN118" s="707"/>
      <c r="AO118" s="707"/>
      <c r="AP118" s="707"/>
      <c r="AQ118" s="707"/>
      <c r="AR118" s="707"/>
      <c r="AS118" s="707"/>
      <c r="AT118" s="707"/>
      <c r="AU118" s="707"/>
      <c r="AV118" s="707"/>
      <c r="AW118" s="707"/>
      <c r="AX118" s="70"/>
      <c r="AY118" s="70"/>
    </row>
    <row r="119" spans="1:51" ht="12.75" customHeight="1" thickBot="1">
      <c r="A119" s="125"/>
      <c r="B119" s="204"/>
      <c r="C119" s="204"/>
      <c r="D119" s="204"/>
      <c r="E119" s="204"/>
      <c r="F119" s="204"/>
      <c r="G119" s="204"/>
      <c r="H119" s="204"/>
      <c r="I119" s="204"/>
      <c r="J119" s="204"/>
      <c r="K119" s="204"/>
      <c r="L119" s="424" t="s">
        <v>138</v>
      </c>
      <c r="M119" s="420" t="s">
        <v>274</v>
      </c>
      <c r="N119" s="420"/>
      <c r="O119" s="420"/>
      <c r="P119" s="420"/>
      <c r="Q119" s="195"/>
      <c r="R119" s="108"/>
      <c r="S119" s="198"/>
      <c r="T119" s="199"/>
      <c r="U119" s="199"/>
      <c r="V119" s="427" t="s">
        <v>77</v>
      </c>
      <c r="W119" s="427"/>
      <c r="X119" s="427"/>
      <c r="Y119" s="427"/>
      <c r="Z119" s="427"/>
      <c r="AA119" s="427"/>
      <c r="AB119" s="428"/>
      <c r="AC119" s="70"/>
      <c r="AD119" s="70"/>
      <c r="AE119" s="707"/>
      <c r="AF119" s="707"/>
      <c r="AG119" s="707"/>
      <c r="AH119" s="707"/>
      <c r="AI119" s="707"/>
      <c r="AJ119" s="707"/>
      <c r="AK119" s="707"/>
      <c r="AL119" s="707"/>
      <c r="AM119" s="707"/>
      <c r="AN119" s="707"/>
      <c r="AO119" s="707"/>
      <c r="AP119" s="707"/>
      <c r="AQ119" s="707"/>
      <c r="AR119" s="707"/>
      <c r="AS119" s="707"/>
      <c r="AT119" s="707"/>
      <c r="AU119" s="707"/>
      <c r="AV119" s="707"/>
      <c r="AW119" s="707"/>
      <c r="AX119" s="70"/>
      <c r="AY119" s="70"/>
    </row>
    <row r="120" spans="1:51" ht="15" customHeight="1">
      <c r="A120" s="108"/>
      <c r="B120" s="108"/>
      <c r="C120" s="108"/>
      <c r="D120" s="108"/>
      <c r="E120" s="108"/>
      <c r="F120" s="108"/>
      <c r="G120" s="108"/>
      <c r="H120" s="108"/>
      <c r="I120" s="108"/>
      <c r="J120" s="108"/>
      <c r="K120" s="108"/>
      <c r="L120" s="424"/>
      <c r="M120" s="420"/>
      <c r="N120" s="420"/>
      <c r="O120" s="420"/>
      <c r="P120" s="420"/>
      <c r="Q120" s="147"/>
      <c r="R120" s="108"/>
      <c r="S120" s="193"/>
      <c r="T120" s="419" t="s">
        <v>180</v>
      </c>
      <c r="U120" s="419"/>
      <c r="V120" s="419"/>
      <c r="W120" s="419"/>
      <c r="X120" s="419"/>
      <c r="Y120" s="412" t="s">
        <v>295</v>
      </c>
      <c r="Z120" s="412"/>
      <c r="AA120" s="412"/>
      <c r="AB120" s="412"/>
      <c r="AC120" s="70"/>
      <c r="AD120" s="70"/>
      <c r="AE120" s="707"/>
      <c r="AF120" s="707"/>
      <c r="AG120" s="707"/>
      <c r="AH120" s="707"/>
      <c r="AI120" s="707"/>
      <c r="AJ120" s="707"/>
      <c r="AK120" s="707"/>
      <c r="AL120" s="707"/>
      <c r="AM120" s="707"/>
      <c r="AN120" s="707"/>
      <c r="AO120" s="707"/>
      <c r="AP120" s="707"/>
      <c r="AQ120" s="707"/>
      <c r="AR120" s="707"/>
      <c r="AS120" s="707"/>
      <c r="AT120" s="707"/>
      <c r="AU120" s="707"/>
      <c r="AV120" s="707"/>
      <c r="AW120" s="707"/>
      <c r="AX120" s="70"/>
      <c r="AY120" s="70"/>
    </row>
    <row r="121" spans="1:51" ht="15.75" customHeight="1">
      <c r="A121" s="108"/>
      <c r="B121" s="265" t="s">
        <v>276</v>
      </c>
      <c r="C121" s="265"/>
      <c r="D121" s="265"/>
      <c r="E121" s="265"/>
      <c r="F121" s="265"/>
      <c r="G121" s="265"/>
      <c r="H121" s="265"/>
      <c r="I121" s="265"/>
      <c r="J121" s="265"/>
      <c r="K121" s="265"/>
      <c r="L121" s="265"/>
      <c r="M121" s="265"/>
      <c r="N121" s="265"/>
      <c r="O121" s="265"/>
      <c r="P121" s="265"/>
      <c r="Q121" s="147"/>
      <c r="R121" s="108"/>
      <c r="AC121" s="70"/>
      <c r="AD121" s="70"/>
      <c r="AE121" s="707"/>
      <c r="AF121" s="707"/>
      <c r="AG121" s="707"/>
      <c r="AH121" s="707"/>
      <c r="AI121" s="707"/>
      <c r="AJ121" s="707"/>
      <c r="AK121" s="707"/>
      <c r="AL121" s="707"/>
      <c r="AM121" s="707"/>
      <c r="AN121" s="707"/>
      <c r="AO121" s="707"/>
      <c r="AP121" s="707"/>
      <c r="AQ121" s="707"/>
      <c r="AR121" s="707"/>
      <c r="AS121" s="707"/>
      <c r="AT121" s="707"/>
      <c r="AU121" s="707"/>
      <c r="AV121" s="707"/>
      <c r="AW121" s="707"/>
      <c r="AX121" s="70"/>
      <c r="AY121" s="70"/>
    </row>
    <row r="122" spans="1:51" ht="12.75" customHeight="1">
      <c r="A122" s="108"/>
      <c r="B122" s="266" t="s">
        <v>278</v>
      </c>
      <c r="C122" s="266"/>
      <c r="D122" s="266"/>
      <c r="E122" s="266"/>
      <c r="F122" s="266"/>
      <c r="G122" s="266"/>
      <c r="H122" s="266"/>
      <c r="I122" s="266"/>
      <c r="J122" s="266"/>
      <c r="K122" s="266"/>
      <c r="L122" s="267"/>
      <c r="M122" s="268" t="s">
        <v>277</v>
      </c>
      <c r="N122" s="268"/>
      <c r="O122" s="268"/>
      <c r="P122" s="268"/>
      <c r="Q122" s="108"/>
      <c r="R122" s="108"/>
      <c r="S122" s="425" t="s">
        <v>271</v>
      </c>
      <c r="T122" s="425"/>
      <c r="U122" s="425"/>
      <c r="V122" s="425"/>
      <c r="W122" s="425"/>
      <c r="X122" s="425"/>
      <c r="Y122" s="425"/>
      <c r="Z122" s="425"/>
      <c r="AA122" s="425"/>
      <c r="AB122" s="425"/>
      <c r="AC122" s="70"/>
      <c r="AD122" s="70"/>
      <c r="AE122" s="707"/>
      <c r="AF122" s="707"/>
      <c r="AG122" s="707"/>
      <c r="AH122" s="707"/>
      <c r="AI122" s="707"/>
      <c r="AJ122" s="707"/>
      <c r="AK122" s="707"/>
      <c r="AL122" s="707"/>
      <c r="AM122" s="707"/>
      <c r="AN122" s="707"/>
      <c r="AO122" s="790"/>
      <c r="AP122" s="707"/>
      <c r="AQ122" s="707"/>
      <c r="AR122" s="707"/>
      <c r="AS122" s="707"/>
      <c r="AT122" s="707"/>
      <c r="AU122" s="707"/>
      <c r="AV122" s="707"/>
      <c r="AW122" s="707"/>
      <c r="AX122" s="70"/>
      <c r="AY122" s="70"/>
    </row>
    <row r="123" spans="1:51" ht="13.5" customHeight="1">
      <c r="A123" s="109"/>
      <c r="B123" s="252" t="s">
        <v>299</v>
      </c>
      <c r="C123" s="252"/>
      <c r="D123" s="252"/>
      <c r="E123" s="252"/>
      <c r="F123" s="254" t="s">
        <v>298</v>
      </c>
      <c r="G123" s="254"/>
      <c r="H123" s="254"/>
      <c r="J123" s="252" t="s">
        <v>300</v>
      </c>
      <c r="K123" s="252"/>
      <c r="L123" s="252"/>
      <c r="M123" s="253">
        <v>410011398699784</v>
      </c>
      <c r="N123" s="253"/>
      <c r="O123" s="253"/>
      <c r="P123" s="253"/>
      <c r="Q123" s="108"/>
      <c r="R123" s="108"/>
      <c r="S123" s="478" t="s">
        <v>190</v>
      </c>
      <c r="T123" s="478"/>
      <c r="U123" s="478"/>
      <c r="V123" s="478"/>
      <c r="W123" s="478"/>
      <c r="X123" s="478"/>
      <c r="Y123" s="481">
        <v>41275</v>
      </c>
      <c r="Z123" s="481"/>
      <c r="AA123" s="481"/>
      <c r="AB123" s="481"/>
      <c r="AS123" s="707"/>
      <c r="AT123" s="707"/>
      <c r="AU123" s="707"/>
      <c r="AV123" s="707"/>
      <c r="AW123" s="707"/>
      <c r="AX123" s="70"/>
      <c r="AY123" s="70"/>
    </row>
    <row r="124" spans="1:51" s="205" customFormat="1" ht="14.25" customHeight="1">
      <c r="B124" s="215"/>
      <c r="C124" s="215"/>
      <c r="D124" s="215"/>
      <c r="E124" s="215"/>
      <c r="F124" s="215"/>
      <c r="G124" s="215"/>
      <c r="H124" s="215"/>
      <c r="I124" s="215"/>
      <c r="J124" s="215"/>
      <c r="K124" s="215"/>
      <c r="L124" s="215"/>
      <c r="M124" s="215"/>
      <c r="N124" s="215"/>
      <c r="O124" s="215"/>
      <c r="P124" s="215"/>
      <c r="Q124" s="204"/>
      <c r="R124" s="204"/>
      <c r="S124" s="422">
        <v>40329</v>
      </c>
      <c r="T124" s="422"/>
      <c r="U124" s="422"/>
      <c r="V124" s="423">
        <v>40360</v>
      </c>
      <c r="W124" s="423"/>
      <c r="X124" s="423"/>
      <c r="Y124" s="108"/>
      <c r="Z124" s="108"/>
      <c r="AA124" s="108"/>
      <c r="AB124" s="108"/>
      <c r="AE124" s="791"/>
      <c r="AF124" s="791"/>
      <c r="AG124" s="791"/>
      <c r="AH124" s="791"/>
      <c r="AI124" s="791"/>
      <c r="AJ124" s="791"/>
      <c r="AK124" s="791"/>
      <c r="AL124" s="791"/>
      <c r="AM124" s="791"/>
      <c r="AN124" s="791"/>
      <c r="AO124" s="791"/>
      <c r="AP124" s="791"/>
      <c r="AQ124" s="791"/>
      <c r="AR124" s="791"/>
      <c r="AS124" s="792"/>
      <c r="AT124" s="792"/>
      <c r="AU124" s="792"/>
      <c r="AV124" s="792"/>
      <c r="AW124" s="792"/>
      <c r="AX124" s="206"/>
      <c r="AY124" s="206"/>
    </row>
    <row r="125" spans="1:51" ht="12.75" customHeight="1">
      <c r="B125" s="213"/>
      <c r="C125" s="213"/>
      <c r="D125" s="213"/>
      <c r="E125" s="213"/>
      <c r="F125" s="213"/>
      <c r="G125" s="213"/>
      <c r="H125" s="213"/>
      <c r="I125" s="213"/>
      <c r="J125" s="213"/>
      <c r="K125" s="213"/>
      <c r="L125" s="214"/>
      <c r="M125" s="426"/>
      <c r="N125" s="426"/>
      <c r="O125" s="426"/>
      <c r="P125" s="426"/>
      <c r="X125" s="72"/>
      <c r="Y125" s="72"/>
      <c r="Z125" s="73"/>
      <c r="AA125" s="73"/>
      <c r="AB125" s="73"/>
      <c r="AS125" s="707"/>
      <c r="AT125" s="707"/>
      <c r="AU125" s="707"/>
      <c r="AV125" s="707"/>
      <c r="AW125" s="707"/>
      <c r="AX125" s="70"/>
      <c r="AY125" s="70"/>
    </row>
    <row r="126" spans="1:51" ht="12.75" customHeight="1">
      <c r="X126" s="70"/>
      <c r="Y126" s="70"/>
      <c r="Z126" s="70"/>
      <c r="AA126" s="70"/>
      <c r="AB126" s="70"/>
      <c r="AS126" s="707"/>
      <c r="AT126" s="707"/>
      <c r="AU126" s="707"/>
      <c r="AV126" s="707"/>
      <c r="AW126" s="707"/>
      <c r="AX126" s="70"/>
      <c r="AY126" s="70"/>
    </row>
    <row r="127" spans="1:51" ht="13.5" customHeight="1">
      <c r="X127" s="70"/>
      <c r="Y127" s="70"/>
      <c r="Z127" s="70"/>
      <c r="AA127" s="70"/>
      <c r="AB127" s="70"/>
      <c r="AS127" s="707"/>
      <c r="AT127" s="707"/>
      <c r="AU127" s="707"/>
      <c r="AV127" s="707"/>
      <c r="AW127" s="707"/>
      <c r="AX127" s="70"/>
      <c r="AY127" s="70"/>
    </row>
    <row r="128" spans="1:51" ht="322.5" customHeight="1">
      <c r="C128" s="70"/>
      <c r="D128" s="70"/>
      <c r="E128" s="70"/>
      <c r="F128" s="70"/>
      <c r="G128" s="71"/>
      <c r="X128" s="75"/>
      <c r="Y128" s="75"/>
      <c r="Z128" s="70"/>
      <c r="AA128" s="70"/>
      <c r="AB128" s="70"/>
      <c r="AS128" s="707"/>
      <c r="AT128" s="707"/>
      <c r="AU128" s="707"/>
      <c r="AV128" s="707"/>
      <c r="AW128" s="707"/>
      <c r="AX128" s="70"/>
      <c r="AY128" s="70"/>
    </row>
    <row r="129" spans="2:51">
      <c r="C129" s="72"/>
      <c r="D129" s="72"/>
      <c r="E129" s="72"/>
      <c r="F129" s="72"/>
      <c r="G129" s="71"/>
      <c r="H129"/>
      <c r="I129"/>
      <c r="J129"/>
      <c r="K129"/>
      <c r="L129"/>
      <c r="M129"/>
      <c r="N129"/>
      <c r="O129"/>
      <c r="P129"/>
      <c r="Q129"/>
      <c r="R129"/>
      <c r="S129"/>
      <c r="T129"/>
      <c r="U129"/>
      <c r="V129"/>
      <c r="W129"/>
      <c r="X129" s="71"/>
      <c r="Y129" s="71"/>
      <c r="Z129" s="70"/>
      <c r="AA129" s="70"/>
      <c r="AB129" s="70"/>
      <c r="AS129" s="707"/>
      <c r="AT129" s="707"/>
      <c r="AU129" s="707"/>
      <c r="AV129" s="707"/>
      <c r="AW129" s="707"/>
      <c r="AX129" s="70"/>
      <c r="AY129" s="70"/>
    </row>
    <row r="130" spans="2:51" ht="12.75" customHeight="1">
      <c r="B130" s="205"/>
      <c r="C130" s="72"/>
      <c r="D130" s="72"/>
      <c r="E130" s="72"/>
      <c r="F130" s="72"/>
      <c r="G130" s="71"/>
      <c r="H130"/>
      <c r="I130"/>
      <c r="J130"/>
      <c r="K130"/>
      <c r="L130"/>
      <c r="M130"/>
      <c r="N130"/>
      <c r="O130"/>
      <c r="P130"/>
      <c r="Q130"/>
      <c r="R130"/>
      <c r="S130"/>
      <c r="T130"/>
      <c r="U130"/>
      <c r="V130"/>
      <c r="W130"/>
      <c r="X130" s="75"/>
      <c r="Y130" s="75"/>
      <c r="Z130" s="76"/>
      <c r="AA130" s="70"/>
      <c r="AB130" s="70"/>
      <c r="AS130" s="707"/>
      <c r="AT130" s="707"/>
      <c r="AU130" s="707"/>
      <c r="AV130" s="707"/>
      <c r="AW130" s="707"/>
      <c r="AX130" s="70"/>
      <c r="AY130" s="70"/>
    </row>
    <row r="131" spans="2:51" ht="15" customHeight="1">
      <c r="C131" s="72"/>
      <c r="D131" s="72"/>
      <c r="E131" s="70"/>
      <c r="F131" s="70"/>
      <c r="G131" s="72"/>
      <c r="H131"/>
      <c r="I131"/>
      <c r="J131"/>
      <c r="K131"/>
      <c r="L131"/>
      <c r="M131"/>
      <c r="N131"/>
      <c r="O131"/>
      <c r="P131"/>
      <c r="Q131"/>
      <c r="R131"/>
      <c r="S131"/>
      <c r="T131"/>
      <c r="U131"/>
      <c r="V131"/>
      <c r="W131"/>
      <c r="X131" s="72"/>
      <c r="Y131" s="72"/>
      <c r="Z131" s="76"/>
      <c r="AA131" s="70"/>
      <c r="AB131" s="70"/>
      <c r="AS131" s="707"/>
      <c r="AT131" s="707"/>
      <c r="AU131" s="707"/>
      <c r="AV131" s="707"/>
      <c r="AW131" s="707"/>
      <c r="AX131" s="70"/>
      <c r="AY131" s="70"/>
    </row>
    <row r="132" spans="2:51" ht="12.75" customHeight="1">
      <c r="B132" s="72"/>
      <c r="C132" s="72"/>
      <c r="D132" s="72"/>
      <c r="E132" s="70"/>
      <c r="F132" s="70"/>
      <c r="G132" s="70"/>
      <c r="H132"/>
      <c r="I132"/>
      <c r="J132"/>
      <c r="K132"/>
      <c r="L132"/>
      <c r="M132"/>
      <c r="N132"/>
      <c r="O132"/>
      <c r="P132"/>
      <c r="Q132"/>
      <c r="R132"/>
      <c r="S132"/>
      <c r="T132"/>
      <c r="U132"/>
      <c r="V132"/>
      <c r="W132"/>
      <c r="X132" s="70"/>
      <c r="Y132" s="70"/>
      <c r="Z132" s="76"/>
      <c r="AA132" s="70"/>
      <c r="AB132" s="70"/>
      <c r="AC132" s="70"/>
      <c r="AD132" s="70"/>
      <c r="AE132" s="707"/>
      <c r="AF132" s="707"/>
      <c r="AG132" s="707"/>
      <c r="AH132" s="707"/>
      <c r="AI132" s="707"/>
      <c r="AJ132" s="707"/>
      <c r="AK132" s="707"/>
      <c r="AL132" s="707"/>
      <c r="AM132" s="707"/>
      <c r="AN132" s="707"/>
      <c r="AO132" s="707"/>
      <c r="AP132" s="707"/>
      <c r="AQ132" s="707"/>
      <c r="AR132" s="707"/>
      <c r="AS132" s="707"/>
      <c r="AT132" s="707"/>
      <c r="AU132" s="707"/>
      <c r="AV132" s="707"/>
      <c r="AW132" s="707"/>
      <c r="AX132" s="70"/>
      <c r="AY132" s="70"/>
    </row>
    <row r="133" spans="2:51" ht="12" customHeight="1">
      <c r="B133" s="72"/>
      <c r="C133" s="72"/>
      <c r="D133" s="72"/>
      <c r="E133" s="70"/>
      <c r="F133" s="70"/>
      <c r="G133" s="72"/>
      <c r="H133"/>
      <c r="I133"/>
      <c r="J133"/>
      <c r="K133"/>
      <c r="L133"/>
      <c r="M133"/>
      <c r="N133"/>
      <c r="O133"/>
      <c r="P133"/>
      <c r="Q133"/>
      <c r="R133"/>
      <c r="S133"/>
      <c r="T133"/>
      <c r="U133"/>
      <c r="V133"/>
      <c r="W133"/>
      <c r="X133" s="72"/>
      <c r="Y133" s="72"/>
      <c r="Z133" s="76"/>
      <c r="AA133" s="70"/>
      <c r="AB133" s="70"/>
      <c r="AC133" s="70"/>
      <c r="AD133" s="70"/>
      <c r="AE133" s="707"/>
      <c r="AF133" s="707"/>
      <c r="AG133" s="707"/>
      <c r="AH133" s="707"/>
      <c r="AI133" s="707"/>
      <c r="AJ133" s="707"/>
      <c r="AK133" s="707"/>
      <c r="AL133" s="707"/>
      <c r="AM133" s="707"/>
      <c r="AN133" s="707"/>
      <c r="AO133" s="707"/>
      <c r="AP133" s="707"/>
      <c r="AQ133" s="707"/>
      <c r="AR133" s="707"/>
      <c r="AS133" s="707"/>
      <c r="AT133" s="707"/>
      <c r="AU133" s="707"/>
      <c r="AV133" s="707"/>
      <c r="AW133" s="707"/>
      <c r="AX133" s="70"/>
      <c r="AY133" s="70"/>
    </row>
    <row r="134" spans="2:51">
      <c r="B134" s="70"/>
      <c r="C134" s="70"/>
      <c r="D134" s="70"/>
      <c r="E134" s="70"/>
      <c r="F134" s="70"/>
      <c r="G134" s="70"/>
      <c r="H134"/>
      <c r="I134"/>
      <c r="J134"/>
      <c r="K134"/>
      <c r="L134"/>
      <c r="M134"/>
      <c r="N134"/>
      <c r="O134"/>
      <c r="P134"/>
      <c r="Q134"/>
      <c r="R134"/>
      <c r="S134"/>
      <c r="T134"/>
      <c r="U134"/>
      <c r="V134"/>
      <c r="W134"/>
      <c r="X134" s="70"/>
      <c r="Y134" s="70"/>
      <c r="Z134" s="70"/>
      <c r="AA134" s="70"/>
      <c r="AB134" s="70"/>
      <c r="AC134" s="70"/>
      <c r="AD134" s="70"/>
      <c r="AE134" s="707"/>
      <c r="AF134" s="707"/>
      <c r="AG134" s="707"/>
      <c r="AH134" s="707"/>
      <c r="AI134" s="707"/>
      <c r="AJ134" s="707"/>
      <c r="AK134" s="707"/>
      <c r="AL134" s="707"/>
      <c r="AM134" s="707"/>
      <c r="AN134" s="707"/>
      <c r="AO134" s="707"/>
      <c r="AP134" s="707"/>
      <c r="AQ134" s="707"/>
      <c r="AR134" s="707"/>
      <c r="AS134" s="707"/>
      <c r="AT134" s="707"/>
      <c r="AU134" s="707"/>
      <c r="AV134" s="707"/>
      <c r="AW134" s="707"/>
      <c r="AX134" s="70"/>
      <c r="AY134" s="70"/>
    </row>
    <row r="135" spans="2:51" ht="12.75" customHeight="1">
      <c r="B135" s="70"/>
      <c r="C135" s="70"/>
      <c r="D135" s="70"/>
      <c r="E135" s="70"/>
      <c r="F135" s="70"/>
      <c r="G135" s="70"/>
      <c r="H135"/>
      <c r="I135"/>
      <c r="J135"/>
      <c r="K135"/>
      <c r="L135"/>
      <c r="M135"/>
      <c r="N135"/>
      <c r="O135"/>
      <c r="P135"/>
      <c r="Q135"/>
      <c r="R135"/>
      <c r="S135"/>
      <c r="T135"/>
      <c r="U135"/>
      <c r="V135"/>
      <c r="W135"/>
      <c r="X135" s="72"/>
      <c r="Y135" s="72"/>
      <c r="Z135" s="70"/>
      <c r="AA135" s="70"/>
      <c r="AB135" s="70"/>
      <c r="AC135" s="70"/>
      <c r="AD135" s="70"/>
      <c r="AE135" s="707"/>
      <c r="AF135" s="707"/>
      <c r="AG135" s="707"/>
      <c r="AH135" s="707"/>
      <c r="AI135" s="707"/>
      <c r="AJ135" s="707"/>
      <c r="AK135" s="707"/>
      <c r="AL135" s="707"/>
      <c r="AM135" s="707"/>
      <c r="AN135" s="707"/>
      <c r="AO135" s="707"/>
      <c r="AP135" s="707"/>
      <c r="AQ135" s="707"/>
      <c r="AR135" s="707"/>
      <c r="AS135" s="707"/>
      <c r="AT135" s="707"/>
      <c r="AU135" s="707"/>
      <c r="AV135" s="707"/>
      <c r="AW135" s="707"/>
      <c r="AX135" s="70"/>
      <c r="AY135" s="70"/>
    </row>
    <row r="136" spans="2:51">
      <c r="B136" s="70"/>
      <c r="C136" s="70"/>
      <c r="D136" s="70"/>
      <c r="E136" s="70"/>
      <c r="F136" s="70"/>
      <c r="G136" s="72"/>
      <c r="H136"/>
      <c r="I136"/>
      <c r="J136"/>
      <c r="K136"/>
      <c r="L136"/>
      <c r="M136"/>
      <c r="N136"/>
      <c r="O136"/>
      <c r="P136"/>
      <c r="Q136"/>
      <c r="R136"/>
      <c r="S136"/>
      <c r="U136"/>
      <c r="V136"/>
      <c r="W136"/>
      <c r="X136" s="72"/>
      <c r="Y136" s="72"/>
      <c r="Z136" s="70"/>
      <c r="AA136" s="70"/>
      <c r="AB136" s="70"/>
      <c r="AC136" s="70"/>
      <c r="AD136" s="70"/>
      <c r="AE136" s="707"/>
      <c r="AF136" s="707"/>
      <c r="AG136" s="707"/>
      <c r="AH136" s="707"/>
      <c r="AI136" s="707"/>
      <c r="AJ136" s="707"/>
      <c r="AK136" s="707"/>
      <c r="AL136" s="707"/>
      <c r="AM136" s="707"/>
      <c r="AN136" s="707"/>
      <c r="AO136" s="707"/>
      <c r="AP136" s="707"/>
      <c r="AQ136" s="707"/>
      <c r="AR136" s="707"/>
      <c r="AS136" s="707"/>
      <c r="AT136" s="707"/>
      <c r="AU136" s="707"/>
      <c r="AV136" s="707"/>
      <c r="AW136" s="707"/>
      <c r="AX136" s="70"/>
      <c r="AY136" s="70"/>
    </row>
    <row r="137" spans="2:51" ht="12.75" customHeight="1">
      <c r="B137" s="70"/>
      <c r="C137" s="70"/>
      <c r="D137" s="70"/>
      <c r="E137" s="70"/>
      <c r="F137" s="418"/>
      <c r="G137" s="418"/>
      <c r="H137"/>
      <c r="I137"/>
      <c r="J137"/>
      <c r="K137"/>
      <c r="L137"/>
      <c r="M137"/>
      <c r="N137"/>
      <c r="O137"/>
      <c r="P137"/>
      <c r="Q137"/>
      <c r="R137"/>
      <c r="S137"/>
      <c r="T137"/>
      <c r="U137"/>
      <c r="V137"/>
      <c r="W137"/>
      <c r="X137" s="72"/>
      <c r="Y137" s="72"/>
      <c r="Z137" s="70"/>
      <c r="AA137" s="70"/>
      <c r="AB137" s="70"/>
      <c r="AC137" s="70"/>
      <c r="AD137" s="70"/>
      <c r="AE137" s="707"/>
      <c r="AF137" s="707"/>
      <c r="AG137" s="707"/>
      <c r="AH137" s="707"/>
      <c r="AI137" s="707"/>
      <c r="AJ137" s="707"/>
      <c r="AK137" s="707"/>
      <c r="AL137" s="707"/>
      <c r="AM137" s="707"/>
      <c r="AN137" s="707"/>
      <c r="AO137" s="707"/>
      <c r="AP137" s="707"/>
      <c r="AQ137" s="707"/>
      <c r="AR137" s="707"/>
      <c r="AS137" s="707"/>
      <c r="AT137" s="707"/>
      <c r="AU137" s="707"/>
      <c r="AV137" s="707"/>
      <c r="AW137" s="707"/>
      <c r="AX137" s="70"/>
      <c r="AY137" s="70"/>
    </row>
    <row r="138" spans="2:51" ht="12.75" customHeight="1">
      <c r="B138" s="70"/>
      <c r="C138" s="77">
        <f ca="1">ROUND(AP45,0)</f>
        <v>1149</v>
      </c>
      <c r="D138" s="72"/>
      <c r="E138" s="72"/>
      <c r="F138" s="70"/>
      <c r="G138" s="72"/>
      <c r="H138" s="70"/>
      <c r="I138" s="72"/>
      <c r="J138" s="72"/>
      <c r="K138" s="72"/>
      <c r="L138" s="72"/>
      <c r="M138" s="72"/>
      <c r="N138" s="72"/>
      <c r="O138" s="72"/>
      <c r="P138" s="72"/>
      <c r="Q138" s="72"/>
      <c r="R138" s="72"/>
      <c r="S138" s="72"/>
      <c r="T138" s="72"/>
      <c r="U138" s="72"/>
      <c r="V138" s="72"/>
      <c r="W138" s="72"/>
      <c r="X138" s="72"/>
      <c r="Y138" s="72"/>
      <c r="Z138" s="70"/>
      <c r="AA138" s="70"/>
      <c r="AB138" s="70"/>
      <c r="AC138" s="70"/>
      <c r="AD138" s="70"/>
      <c r="AE138" s="707"/>
      <c r="AF138" s="707"/>
      <c r="AG138" s="707"/>
      <c r="AH138" s="707"/>
      <c r="AI138" s="707"/>
      <c r="AJ138" s="707"/>
      <c r="AK138" s="707"/>
      <c r="AL138" s="707"/>
      <c r="AM138" s="707"/>
      <c r="AN138" s="707"/>
      <c r="AO138" s="707"/>
      <c r="AP138" s="707"/>
      <c r="AQ138" s="707"/>
      <c r="AR138" s="707"/>
      <c r="AS138" s="707"/>
      <c r="AT138" s="707"/>
      <c r="AU138" s="707"/>
      <c r="AV138" s="707"/>
      <c r="AW138" s="707"/>
      <c r="AX138" s="70"/>
      <c r="AY138" s="70"/>
    </row>
    <row r="139" spans="2:51" ht="12.75" customHeight="1">
      <c r="B139" s="70"/>
      <c r="C139" s="78" t="str">
        <f ca="1">RIGHT(C138)</f>
        <v>9</v>
      </c>
      <c r="D139" s="72"/>
      <c r="E139" s="72"/>
      <c r="F139" s="79"/>
      <c r="G139" s="72"/>
      <c r="H139" s="70"/>
      <c r="I139" s="72"/>
      <c r="J139" s="72"/>
      <c r="K139" s="72"/>
      <c r="L139" s="72"/>
      <c r="M139" s="72"/>
      <c r="N139" s="72"/>
      <c r="O139" s="72"/>
      <c r="P139" s="72"/>
      <c r="Q139" s="72"/>
      <c r="R139" s="72"/>
      <c r="S139" s="72"/>
      <c r="T139" s="72"/>
      <c r="U139" s="72"/>
      <c r="V139" s="72"/>
      <c r="W139" s="72"/>
      <c r="X139" s="72"/>
      <c r="Y139" s="72"/>
      <c r="Z139" s="70"/>
      <c r="AA139" s="70"/>
      <c r="AB139" s="70"/>
      <c r="AC139" s="70"/>
      <c r="AD139" s="70"/>
      <c r="AE139" s="707"/>
      <c r="AF139" s="707"/>
      <c r="AG139" s="707"/>
      <c r="AH139" s="707"/>
      <c r="AI139" s="707"/>
      <c r="AJ139" s="707"/>
      <c r="AK139" s="707"/>
      <c r="AL139" s="707"/>
      <c r="AM139" s="707"/>
      <c r="AN139" s="707"/>
      <c r="AO139" s="707"/>
      <c r="AP139" s="707"/>
      <c r="AQ139" s="707"/>
      <c r="AR139" s="707"/>
      <c r="AS139" s="707"/>
      <c r="AT139" s="707"/>
      <c r="AU139" s="707"/>
      <c r="AV139" s="707"/>
      <c r="AW139" s="707"/>
      <c r="AX139" s="70"/>
      <c r="AY139" s="70"/>
    </row>
    <row r="140" spans="2:51" ht="12.75" customHeight="1">
      <c r="B140" s="70"/>
      <c r="C140" s="78">
        <f ca="1">ROUND(C139,1)</f>
        <v>9</v>
      </c>
      <c r="D140" s="70"/>
      <c r="E140" s="72"/>
      <c r="F140" s="79"/>
      <c r="G140" s="72"/>
      <c r="H140" s="72"/>
      <c r="I140" s="72"/>
      <c r="J140" s="72"/>
      <c r="K140" s="72"/>
      <c r="L140" s="72"/>
      <c r="M140" s="72"/>
      <c r="N140" s="72"/>
      <c r="O140" s="72"/>
      <c r="P140" s="70"/>
      <c r="Q140" s="72"/>
      <c r="R140" s="72"/>
      <c r="S140" s="72"/>
      <c r="T140" s="72"/>
      <c r="U140" s="72"/>
      <c r="V140" s="72"/>
      <c r="W140" s="72"/>
      <c r="X140" s="72"/>
      <c r="Y140" s="72"/>
      <c r="Z140" s="70"/>
      <c r="AA140" s="70"/>
      <c r="AB140" s="70"/>
      <c r="AC140" s="70"/>
      <c r="AD140" s="70"/>
      <c r="AE140" s="707"/>
      <c r="AF140" s="707"/>
      <c r="AG140" s="707"/>
      <c r="AH140" s="707"/>
      <c r="AI140" s="707"/>
      <c r="AJ140" s="707"/>
      <c r="AK140" s="707"/>
      <c r="AL140" s="707"/>
      <c r="AM140" s="707"/>
      <c r="AN140" s="707"/>
      <c r="AO140" s="707"/>
      <c r="AP140" s="707"/>
      <c r="AQ140" s="707"/>
      <c r="AR140" s="707"/>
      <c r="AS140" s="707"/>
      <c r="AT140" s="707"/>
      <c r="AU140" s="707"/>
      <c r="AV140" s="707"/>
      <c r="AW140" s="707"/>
      <c r="AX140" s="70"/>
      <c r="AY140" s="70"/>
    </row>
    <row r="141" spans="2:51" ht="286.5" customHeight="1">
      <c r="B141" s="70"/>
      <c r="C141" s="80" t="str">
        <f ca="1">RIGHT(C138,2)</f>
        <v>49</v>
      </c>
      <c r="D141" s="72"/>
      <c r="E141" s="72"/>
      <c r="F141" s="79"/>
      <c r="G141" s="413" t="str">
        <f ca="1">AR$37&amp;" от сигарет уже "&amp;AT39-N("Если захотите подредактировать формулу отчета:  1. Знак &amp; используется для скрепления между собой различных формул! 2. Всё что взято в кавычки воспринимается как простой текст! 3. Что бы начать с новой строки нужно нажать Alt+Enter.")&amp;" "&amp;W$28&amp;"! =  "&amp;AT43&amp;" "&amp;E64&amp;"! * "&amp;AR$38&amp;": денег "&amp;AM$46&amp;" руб. ; времени "&amp;AM$42&amp;"  "&amp;AM$41&amp;" = "&amp;AO$38&amp;" "&amp;AQ$39&amp;" = "&amp;AP$38&amp;" "&amp;AQ$40&amp;". * "&amp;AR$39&amp;" Свои легкие от "&amp;AO$45&amp;" "&amp;L$39&amp;" = "&amp;AO$46&amp;" "&amp;L$41&amp;". * Невыкуренные сигареты: в длину "&amp;AQ$45&amp;" "&amp;M$46&amp;", в высоту "&amp;AQ$46&amp;" этажный дом, общим весом "&amp;AQ$47&amp;" "&amp;Y$46&amp;"! *  "&amp;AR$40&amp;" Себя "&amp;AO25&amp;" "&amp;AO$26&amp;" смолы и "&amp;AP25&amp;" "&amp;AP$26&amp;" никотина! *  От этой дозы Ядов уже умерло бы "&amp;AI$32&amp;" "&amp;Z$39&amp;" = "&amp;AJ32&amp;" "&amp;AR63&amp;" = "&amp;AK38&amp;" "&amp;V41&amp;" *  Окурками от этих сигарет можно было бы заполнить"&amp;AO19&amp;AN18&amp;" "&amp;AN17&amp;AO18&amp;AN19&amp;AO17&amp;AP18&amp;" "&amp;AP19&amp;"!"&amp;" * Мной уже сделано более "&amp;AR61&amp;" Кристально Чистых Без никотиновых Вдохов - Выдохов!"&amp;" *  Каждый год Жизни Свободный от никотина Я экономлю "&amp;AT$37&amp;" руб. "&amp;" 
"&amp;AP64&amp;" 
"&amp;AP65</f>
        <v>Я Свободен от сигарет уже 683 дня! =  16408 часов! * Сэкономил: денег 44439 руб. ; времени 38  дней = 912 часов = 54695 минут. * Спас Свои легкие от 13674 сигарет = 684 пачки. * Невыкуренные сигареты: в длину 1149 метров, в высоту 410 этажный дом, общим весом 12853 грамма! *  Не отравил Себя 82 граммами смолы и 7 граммами никотина! *  От этой дозы Ядов уже умерло бы 96 коней = 153 ослика = 547 крыс *  Окурками от этих сигарет можно было бы заполнить 28 3-х литровых стеклянных банок или 1139 пепельниц! * Мной уже сделано более 15752030 Кристально Чистых Без никотиновых Вдохов - Выдохов! *  Каждый год Жизни Свободный от никотина Я экономлю 108810 руб.  
Общий стаж курения 21 год. На сигареты было потрачено 498225 руб. Выкурено 153300 сигарет ( 7665 пачек ) Общим: весом 144 кг. Объем всех окурков 955059 куб.см ,а все сигареты в длину 9045 м. На то что бы скурить всё это, Мне потребовалось 426 дней! Было сделано около 2299500 затяжек сигаретами.  Экономический ущерб составил 2242013 руб. 
Содержание угарного газа в организме 0 % *  Количество никотина в организме 0 % *  Зависимость организма от никотина 0 % * Содержание кислорода в крови в норме.  * Нервные рецепторы (вкусовые, обоняние) восстановлены.    * Повышена работоспособность. Улучшена циркуляция крови.  * Кровообращение в сосудах восстановлено.  * Функциональные возможности органов дыхания восстановлены.    --&gt; Умный Счетчик НЕкурения! - http://www.Not-Smoker.narod.ru</v>
      </c>
      <c r="H141" s="414"/>
      <c r="I141" s="414"/>
      <c r="J141" s="414"/>
      <c r="K141" s="414"/>
      <c r="L141" s="414"/>
      <c r="M141" s="414"/>
      <c r="N141" s="414"/>
      <c r="O141" s="414"/>
      <c r="P141" s="414"/>
      <c r="Q141" s="414"/>
      <c r="R141" s="414"/>
      <c r="S141" s="414"/>
      <c r="T141" s="414"/>
      <c r="U141" s="414"/>
      <c r="V141" s="414"/>
      <c r="W141" s="414"/>
      <c r="X141" s="414"/>
      <c r="Y141" s="415"/>
      <c r="Z141" s="70"/>
      <c r="AE141" s="707"/>
      <c r="AF141" s="707"/>
      <c r="AK141" s="707"/>
      <c r="AL141" s="707"/>
      <c r="AM141" s="707"/>
      <c r="AN141" s="707"/>
      <c r="AO141" s="707"/>
      <c r="AP141" s="707"/>
      <c r="AQ141" s="707"/>
      <c r="AR141" s="707"/>
      <c r="AS141" s="707"/>
      <c r="AT141" s="707"/>
      <c r="AU141" s="707"/>
      <c r="AV141" s="707"/>
      <c r="AW141" s="707"/>
      <c r="AX141" s="70"/>
      <c r="AY141" s="70"/>
    </row>
    <row r="142" spans="2:51" ht="12.75" customHeight="1">
      <c r="B142" s="70"/>
      <c r="C142" s="80"/>
      <c r="D142" s="72"/>
      <c r="E142" s="72"/>
      <c r="F142" s="79"/>
      <c r="G142" s="81"/>
      <c r="H142" s="81"/>
      <c r="I142" s="81"/>
      <c r="J142" s="81"/>
      <c r="K142" s="81"/>
      <c r="L142" s="81"/>
      <c r="M142" s="81"/>
      <c r="N142" s="81"/>
      <c r="O142" s="81"/>
      <c r="P142" s="81"/>
      <c r="Q142" s="81"/>
      <c r="R142" s="81"/>
      <c r="S142" s="476" t="s">
        <v>184</v>
      </c>
      <c r="T142" s="476"/>
      <c r="U142" s="476"/>
      <c r="V142" s="476"/>
      <c r="W142" s="476"/>
      <c r="X142" s="476"/>
      <c r="Y142" s="476"/>
      <c r="Z142" s="70"/>
      <c r="AE142" s="707"/>
      <c r="AF142" s="707"/>
      <c r="AK142" s="707"/>
      <c r="AL142" s="707"/>
      <c r="AM142" s="707"/>
      <c r="AN142" s="707"/>
      <c r="AO142" s="707"/>
      <c r="AP142" s="707"/>
      <c r="AQ142" s="707"/>
      <c r="AR142" s="707"/>
      <c r="AS142" s="707"/>
      <c r="AT142" s="707"/>
      <c r="AU142" s="707"/>
      <c r="AV142" s="707"/>
      <c r="AW142" s="707"/>
      <c r="AX142" s="70"/>
      <c r="AY142" s="70"/>
    </row>
    <row r="143" spans="2:51" ht="12.75" customHeight="1">
      <c r="B143" s="70"/>
      <c r="C143" s="80"/>
      <c r="D143" s="72"/>
      <c r="E143" s="72"/>
      <c r="F143" s="79"/>
      <c r="G143" s="72"/>
      <c r="H143" s="72"/>
      <c r="I143" s="72"/>
      <c r="J143" s="72"/>
      <c r="K143" s="72"/>
      <c r="L143" s="81"/>
      <c r="M143" s="81"/>
      <c r="N143" s="81"/>
      <c r="O143" s="81"/>
      <c r="P143" s="81"/>
      <c r="Q143" s="81"/>
      <c r="R143" s="81"/>
      <c r="S143" s="123"/>
      <c r="T143" s="123"/>
      <c r="U143" s="123"/>
      <c r="V143" s="123"/>
      <c r="W143" s="123"/>
      <c r="X143" s="123"/>
      <c r="Y143" s="123"/>
      <c r="Z143" s="70"/>
      <c r="AE143" s="707"/>
      <c r="AF143" s="707"/>
      <c r="AK143" s="707"/>
      <c r="AL143" s="707"/>
      <c r="AM143" s="707"/>
      <c r="AN143" s="707"/>
      <c r="AO143" s="707"/>
      <c r="AP143" s="707"/>
      <c r="AQ143" s="707"/>
      <c r="AR143" s="707"/>
      <c r="AS143" s="707"/>
      <c r="AT143" s="707"/>
      <c r="AU143" s="707"/>
      <c r="AV143" s="707"/>
      <c r="AW143" s="707"/>
      <c r="AX143" s="70"/>
      <c r="AY143" s="70"/>
    </row>
    <row r="144" spans="2:51" ht="12.75" customHeight="1">
      <c r="B144" s="70"/>
      <c r="C144" s="80"/>
      <c r="D144" s="72"/>
      <c r="E144" s="72"/>
      <c r="F144" s="79"/>
      <c r="G144" s="81"/>
      <c r="H144" s="81"/>
      <c r="I144" s="81"/>
      <c r="J144" s="81"/>
      <c r="K144" s="81"/>
      <c r="L144" s="81"/>
      <c r="M144" s="81"/>
      <c r="N144" s="81"/>
      <c r="O144" s="81"/>
      <c r="P144" s="81"/>
      <c r="Q144" s="81"/>
      <c r="R144" s="81"/>
      <c r="S144" s="81"/>
      <c r="T144" s="81"/>
      <c r="U144" s="81"/>
      <c r="V144" s="81"/>
      <c r="W144" s="81"/>
      <c r="X144" s="81"/>
      <c r="Y144" s="81"/>
      <c r="Z144" s="70"/>
      <c r="AE144" s="707"/>
      <c r="AF144" s="707"/>
      <c r="AK144" s="707"/>
      <c r="AL144" s="707"/>
      <c r="AM144" s="707"/>
      <c r="AN144" s="707"/>
      <c r="AO144" s="707"/>
      <c r="AP144" s="707"/>
      <c r="AQ144" s="707"/>
      <c r="AR144" s="707"/>
      <c r="AS144" s="707"/>
      <c r="AT144" s="707"/>
      <c r="AU144" s="707"/>
      <c r="AV144" s="707"/>
      <c r="AW144" s="707"/>
      <c r="AX144" s="70"/>
      <c r="AY144" s="70"/>
    </row>
    <row r="145" spans="2:51" ht="12.75" customHeight="1">
      <c r="B145" s="70"/>
      <c r="C145" s="80"/>
      <c r="D145" s="72"/>
      <c r="E145" s="72"/>
      <c r="F145" s="79"/>
      <c r="G145" s="81"/>
      <c r="H145" s="81"/>
      <c r="I145" s="81"/>
      <c r="J145" s="81"/>
      <c r="K145" s="81"/>
      <c r="L145" s="81"/>
      <c r="M145" s="81"/>
      <c r="N145" s="81"/>
      <c r="O145" s="81"/>
      <c r="P145" s="81"/>
      <c r="Q145" s="81"/>
      <c r="R145" s="81"/>
      <c r="S145" s="81"/>
      <c r="T145" s="81"/>
      <c r="U145" s="81"/>
      <c r="V145" s="81"/>
      <c r="W145" s="81"/>
      <c r="X145" s="81"/>
      <c r="Y145" s="81"/>
      <c r="Z145" s="70"/>
      <c r="AE145" s="707"/>
      <c r="AF145" s="707"/>
      <c r="AK145" s="707"/>
      <c r="AL145" s="707"/>
      <c r="AM145" s="707"/>
      <c r="AN145" s="707"/>
      <c r="AO145" s="707"/>
      <c r="AP145" s="707"/>
      <c r="AQ145" s="707"/>
      <c r="AR145" s="707"/>
      <c r="AS145" s="707"/>
      <c r="AT145" s="707"/>
      <c r="AU145" s="707"/>
      <c r="AV145" s="707"/>
      <c r="AW145" s="707"/>
      <c r="AX145" s="70"/>
      <c r="AY145" s="70"/>
    </row>
    <row r="146" spans="2:51" ht="12.75" customHeight="1">
      <c r="B146" s="70"/>
      <c r="C146" s="80"/>
      <c r="D146" s="72"/>
      <c r="E146" s="72"/>
      <c r="F146" s="79"/>
      <c r="G146" s="81"/>
      <c r="H146" s="81"/>
      <c r="I146" s="81"/>
      <c r="J146" s="81"/>
      <c r="K146" s="81"/>
      <c r="L146" s="81"/>
      <c r="M146" s="81"/>
      <c r="N146" s="81"/>
      <c r="O146" s="81"/>
      <c r="P146" s="81"/>
      <c r="Q146" s="81"/>
      <c r="R146" s="81"/>
      <c r="S146" s="81"/>
      <c r="T146" s="81"/>
      <c r="U146" s="81"/>
      <c r="V146" s="81"/>
      <c r="W146" s="81"/>
      <c r="X146" s="81"/>
      <c r="Y146" s="81"/>
      <c r="Z146" s="70"/>
      <c r="AE146" s="707"/>
      <c r="AF146" s="707"/>
      <c r="AK146" s="707"/>
      <c r="AL146" s="707"/>
      <c r="AM146" s="707"/>
      <c r="AN146" s="707"/>
      <c r="AO146" s="707"/>
      <c r="AP146" s="707"/>
      <c r="AQ146" s="707"/>
      <c r="AR146" s="707"/>
      <c r="AS146" s="707"/>
      <c r="AT146" s="707"/>
      <c r="AU146" s="707"/>
      <c r="AV146" s="707"/>
      <c r="AW146" s="707"/>
      <c r="AX146" s="70"/>
      <c r="AY146" s="70"/>
    </row>
    <row r="147" spans="2:51" ht="12.75" customHeight="1">
      <c r="B147" s="70"/>
      <c r="C147" s="80"/>
      <c r="D147" s="72"/>
      <c r="E147" s="72"/>
      <c r="F147" s="79"/>
      <c r="G147" s="81"/>
      <c r="H147" s="81"/>
      <c r="I147" s="81"/>
      <c r="J147" s="81"/>
      <c r="K147" s="81"/>
      <c r="L147" s="81"/>
      <c r="M147" s="81"/>
      <c r="N147" s="81"/>
      <c r="O147" s="81"/>
      <c r="P147" s="81"/>
      <c r="Q147" s="81"/>
      <c r="R147" s="81"/>
      <c r="S147" s="81"/>
      <c r="T147" s="81"/>
      <c r="U147" s="81"/>
      <c r="V147" s="81"/>
      <c r="W147" s="81"/>
      <c r="X147" s="81"/>
      <c r="Y147" s="81"/>
      <c r="Z147" s="70"/>
      <c r="AE147" s="707"/>
      <c r="AF147" s="707"/>
      <c r="AK147" s="707"/>
      <c r="AL147" s="707"/>
      <c r="AM147" s="707"/>
      <c r="AN147" s="707"/>
      <c r="AO147" s="707"/>
      <c r="AP147" s="707"/>
      <c r="AQ147" s="707"/>
      <c r="AR147" s="707"/>
      <c r="AS147" s="707"/>
      <c r="AT147" s="707"/>
      <c r="AU147" s="707"/>
      <c r="AV147" s="707"/>
      <c r="AW147" s="707"/>
      <c r="AX147" s="70"/>
      <c r="AY147" s="70"/>
    </row>
    <row r="148" spans="2:51" ht="12.75" customHeight="1">
      <c r="B148" s="70"/>
      <c r="C148" s="80"/>
      <c r="D148" s="72"/>
      <c r="E148" s="72"/>
      <c r="F148" s="79"/>
      <c r="G148" s="81"/>
      <c r="H148" s="81"/>
      <c r="I148" s="81"/>
      <c r="J148" s="81"/>
      <c r="K148" s="421"/>
      <c r="L148" s="421"/>
      <c r="M148" s="421"/>
      <c r="N148" s="421"/>
      <c r="O148" s="81"/>
      <c r="P148" s="81"/>
      <c r="Q148" s="81"/>
      <c r="R148" s="81"/>
      <c r="S148" s="81"/>
      <c r="T148" s="81"/>
      <c r="U148" s="81"/>
      <c r="V148" s="81"/>
      <c r="W148" s="81"/>
      <c r="X148" s="81"/>
      <c r="Y148" s="81"/>
      <c r="Z148" s="70"/>
      <c r="AA148" s="70"/>
      <c r="AB148" s="70"/>
      <c r="AC148" s="70"/>
      <c r="AD148" s="70"/>
      <c r="AE148" s="707"/>
      <c r="AF148" s="707"/>
      <c r="AK148" s="707"/>
      <c r="AL148" s="707"/>
      <c r="AM148" s="707"/>
      <c r="AN148" s="707"/>
      <c r="AO148" s="707"/>
      <c r="AP148" s="707"/>
      <c r="AQ148" s="707"/>
      <c r="AR148" s="707"/>
      <c r="AS148" s="707"/>
      <c r="AT148" s="707"/>
      <c r="AU148" s="707"/>
      <c r="AV148" s="707"/>
      <c r="AW148" s="707"/>
      <c r="AX148" s="70"/>
      <c r="AY148" s="70"/>
    </row>
    <row r="149" spans="2:51" ht="12.75" customHeight="1">
      <c r="B149" s="70"/>
      <c r="C149" s="80"/>
      <c r="D149" s="72"/>
      <c r="E149" s="72"/>
      <c r="F149" s="79"/>
      <c r="G149" s="81"/>
      <c r="H149" s="81"/>
      <c r="I149" s="81"/>
      <c r="J149" s="81"/>
      <c r="K149" s="81"/>
      <c r="L149" s="81"/>
      <c r="M149" s="81"/>
      <c r="N149" s="81"/>
      <c r="O149" s="81"/>
      <c r="P149" s="81"/>
      <c r="Q149" s="81"/>
      <c r="R149" s="81"/>
      <c r="S149" s="81"/>
      <c r="T149" s="81"/>
      <c r="U149" s="81"/>
      <c r="V149" s="81"/>
      <c r="W149" s="81"/>
      <c r="X149" s="81"/>
      <c r="Y149" s="81"/>
      <c r="Z149" s="70"/>
      <c r="AA149" s="70"/>
      <c r="AB149" s="70"/>
      <c r="AC149" s="70"/>
      <c r="AD149" s="70"/>
      <c r="AE149" s="707"/>
      <c r="AF149" s="707"/>
      <c r="AG149" s="707"/>
      <c r="AH149" s="707"/>
      <c r="AI149" s="707"/>
      <c r="AJ149" s="707"/>
      <c r="AK149" s="707"/>
      <c r="AL149" s="707"/>
      <c r="AM149" s="707"/>
      <c r="AN149" s="707"/>
      <c r="AO149" s="707"/>
      <c r="AP149" s="707"/>
      <c r="AQ149" s="707"/>
      <c r="AR149" s="707"/>
      <c r="AS149" s="707"/>
      <c r="AT149" s="707"/>
      <c r="AU149" s="707"/>
      <c r="AV149" s="707"/>
      <c r="AW149" s="707"/>
      <c r="AX149" s="70"/>
      <c r="AY149" s="70"/>
    </row>
    <row r="150" spans="2:51" ht="12.75" customHeight="1">
      <c r="B150" s="70"/>
      <c r="C150" s="80"/>
      <c r="D150" s="72"/>
      <c r="E150" s="72"/>
      <c r="F150" s="79"/>
      <c r="G150" s="81"/>
      <c r="H150" s="81"/>
      <c r="I150" s="81"/>
      <c r="J150" s="81"/>
      <c r="K150" s="81"/>
      <c r="L150" s="81"/>
      <c r="M150" s="81"/>
      <c r="N150" s="81"/>
      <c r="O150" s="81"/>
      <c r="P150" s="81"/>
      <c r="Q150" s="81"/>
      <c r="R150" s="81"/>
      <c r="S150" s="81"/>
      <c r="T150" s="81"/>
      <c r="U150" s="81"/>
      <c r="V150" s="81"/>
      <c r="W150" s="81"/>
      <c r="X150" s="81"/>
      <c r="Y150" s="81"/>
      <c r="Z150" s="70"/>
      <c r="AA150" s="70"/>
      <c r="AB150" s="70"/>
      <c r="AC150" s="70"/>
      <c r="AD150" s="70"/>
      <c r="AE150" s="707"/>
      <c r="AF150" s="707"/>
      <c r="AG150" s="707"/>
      <c r="AH150" s="707"/>
      <c r="AI150" s="707"/>
      <c r="AJ150" s="707"/>
      <c r="AK150" s="707"/>
      <c r="AL150" s="707"/>
      <c r="AM150" s="707"/>
      <c r="AN150" s="707"/>
      <c r="AO150" s="707"/>
      <c r="AP150" s="707"/>
      <c r="AQ150" s="707"/>
      <c r="AR150" s="707"/>
      <c r="AS150" s="707"/>
      <c r="AT150" s="707"/>
      <c r="AU150" s="707"/>
      <c r="AV150" s="707"/>
      <c r="AW150" s="707"/>
      <c r="AX150" s="70"/>
      <c r="AY150" s="70"/>
    </row>
    <row r="151" spans="2:51" ht="12.75" customHeight="1">
      <c r="B151" s="70"/>
      <c r="C151" s="80"/>
      <c r="D151" s="72"/>
      <c r="E151" s="72"/>
      <c r="F151" s="79"/>
      <c r="G151" s="81"/>
      <c r="H151" s="81"/>
      <c r="I151" s="81"/>
      <c r="J151" s="81"/>
      <c r="K151" s="81"/>
      <c r="L151" s="81"/>
      <c r="M151" s="81"/>
      <c r="N151" s="81"/>
      <c r="O151" s="81"/>
      <c r="P151" s="81"/>
      <c r="Q151" s="81"/>
      <c r="R151" s="81"/>
      <c r="S151" s="81"/>
      <c r="T151" s="81"/>
      <c r="U151" s="81"/>
      <c r="V151" s="81"/>
      <c r="W151" s="81"/>
      <c r="X151" s="81"/>
      <c r="Y151" s="81"/>
      <c r="Z151" s="70"/>
      <c r="AA151" s="70"/>
      <c r="AB151" s="70"/>
      <c r="AC151" s="70"/>
      <c r="AD151" s="70"/>
      <c r="AE151" s="707"/>
      <c r="AF151" s="707"/>
      <c r="AG151" s="707"/>
      <c r="AH151" s="707"/>
      <c r="AI151" s="707"/>
      <c r="AJ151" s="707"/>
      <c r="AK151" s="707"/>
      <c r="AL151" s="707"/>
      <c r="AM151" s="707"/>
      <c r="AN151" s="707"/>
      <c r="AO151" s="707"/>
      <c r="AP151" s="707"/>
      <c r="AQ151" s="707"/>
      <c r="AR151" s="707"/>
      <c r="AS151" s="707"/>
      <c r="AT151" s="707"/>
      <c r="AU151" s="707"/>
      <c r="AV151" s="707"/>
      <c r="AW151" s="707"/>
      <c r="AX151" s="70"/>
      <c r="AY151" s="70"/>
    </row>
    <row r="152" spans="2:51" ht="12.75" customHeight="1">
      <c r="B152" s="70"/>
      <c r="C152" s="80"/>
      <c r="D152" s="72"/>
      <c r="E152" s="72"/>
      <c r="F152" s="79"/>
      <c r="G152" s="81"/>
      <c r="H152" s="81"/>
      <c r="I152" s="81"/>
      <c r="J152" s="81"/>
      <c r="K152" s="81"/>
      <c r="L152" s="81"/>
      <c r="M152" s="81"/>
      <c r="N152" s="81"/>
      <c r="O152" s="81"/>
      <c r="P152" s="81"/>
      <c r="Q152" s="81"/>
      <c r="R152" s="81"/>
      <c r="S152" s="81"/>
      <c r="T152" s="81"/>
      <c r="U152" s="81"/>
      <c r="V152" s="81"/>
      <c r="W152" s="81"/>
      <c r="X152" s="81"/>
      <c r="Y152" s="81"/>
      <c r="Z152" s="70"/>
      <c r="AA152" s="70"/>
      <c r="AB152" s="70"/>
      <c r="AC152" s="70"/>
      <c r="AD152" s="70"/>
      <c r="AE152" s="707"/>
      <c r="AF152" s="707"/>
      <c r="AG152" s="707"/>
      <c r="AH152" s="707"/>
      <c r="AI152" s="707"/>
      <c r="AJ152" s="707"/>
      <c r="AK152" s="707"/>
      <c r="AL152" s="707"/>
      <c r="AM152" s="707"/>
      <c r="AN152" s="707"/>
      <c r="AO152" s="707"/>
      <c r="AP152" s="707"/>
      <c r="AQ152" s="707"/>
      <c r="AR152" s="707"/>
      <c r="AS152" s="707"/>
      <c r="AT152" s="707"/>
      <c r="AU152" s="707"/>
      <c r="AV152" s="707"/>
      <c r="AW152" s="707"/>
      <c r="AX152" s="70"/>
      <c r="AY152" s="70"/>
    </row>
    <row r="153" spans="2:51" ht="12.75" customHeight="1">
      <c r="B153" s="70"/>
      <c r="C153" s="80"/>
      <c r="D153" s="72"/>
      <c r="E153" s="72"/>
      <c r="F153" s="79"/>
      <c r="G153" s="81"/>
      <c r="H153" s="81"/>
      <c r="I153" s="81"/>
      <c r="J153" s="81"/>
      <c r="K153" s="81"/>
      <c r="L153" s="81"/>
      <c r="M153" s="81"/>
      <c r="N153" s="81"/>
      <c r="O153" s="81"/>
      <c r="P153" s="81"/>
      <c r="Q153" s="81"/>
      <c r="R153" s="81"/>
      <c r="S153" s="81"/>
      <c r="T153" s="81"/>
      <c r="U153" s="81"/>
      <c r="V153" s="81"/>
      <c r="W153" s="81"/>
      <c r="X153" s="81"/>
      <c r="Y153" s="81"/>
      <c r="Z153" s="70"/>
      <c r="AA153" s="70"/>
      <c r="AB153" s="70"/>
      <c r="AC153" s="70"/>
      <c r="AD153" s="70"/>
      <c r="AE153" s="707"/>
      <c r="AF153" s="707"/>
      <c r="AG153" s="707"/>
      <c r="AH153" s="707"/>
      <c r="AI153" s="707"/>
      <c r="AJ153" s="707"/>
      <c r="AK153" s="707"/>
      <c r="AL153" s="707"/>
      <c r="AM153" s="707"/>
      <c r="AN153" s="707"/>
      <c r="AO153" s="707"/>
      <c r="AP153" s="707"/>
      <c r="AQ153" s="707"/>
      <c r="AR153" s="707"/>
      <c r="AS153" s="707"/>
      <c r="AT153" s="707"/>
      <c r="AU153" s="707"/>
      <c r="AV153" s="707"/>
      <c r="AW153" s="707"/>
      <c r="AX153" s="70"/>
      <c r="AY153" s="70"/>
    </row>
    <row r="154" spans="2:51" ht="12.75" customHeight="1">
      <c r="B154" s="70"/>
      <c r="C154" s="80"/>
      <c r="D154" s="72"/>
      <c r="E154" s="72"/>
      <c r="F154" s="79"/>
      <c r="G154" s="81"/>
      <c r="H154" s="81"/>
      <c r="I154" s="81"/>
      <c r="J154" s="81"/>
      <c r="K154" s="81"/>
      <c r="L154" s="81"/>
      <c r="M154" s="81"/>
      <c r="N154" s="81"/>
      <c r="O154" s="81"/>
      <c r="P154" s="81"/>
      <c r="Q154" s="81"/>
      <c r="R154" s="81"/>
      <c r="S154" s="81"/>
      <c r="T154" s="81"/>
      <c r="U154" s="81"/>
      <c r="V154" s="81"/>
      <c r="W154" s="81"/>
      <c r="X154" s="81"/>
      <c r="Y154" s="81"/>
      <c r="Z154" s="70"/>
      <c r="AA154" s="70"/>
      <c r="AB154" s="70"/>
      <c r="AC154" s="70"/>
      <c r="AD154" s="70"/>
      <c r="AE154" s="707"/>
      <c r="AF154" s="707"/>
      <c r="AG154" s="707"/>
      <c r="AH154" s="707"/>
      <c r="AI154" s="707"/>
      <c r="AJ154" s="707"/>
      <c r="AK154" s="707"/>
      <c r="AL154" s="707"/>
      <c r="AM154" s="707"/>
      <c r="AN154" s="707"/>
      <c r="AO154" s="707"/>
      <c r="AP154" s="707"/>
      <c r="AQ154" s="707"/>
      <c r="AR154" s="707"/>
      <c r="AS154" s="707"/>
      <c r="AT154" s="707"/>
      <c r="AU154" s="707"/>
      <c r="AV154" s="707"/>
      <c r="AW154" s="707"/>
      <c r="AX154" s="70"/>
      <c r="AY154" s="70"/>
    </row>
    <row r="155" spans="2:51" ht="12.75" customHeight="1">
      <c r="B155" s="70"/>
      <c r="C155" s="80"/>
      <c r="D155" s="72"/>
      <c r="E155" s="72"/>
      <c r="F155" s="79"/>
      <c r="G155" s="81"/>
      <c r="H155" s="81"/>
      <c r="I155" s="81"/>
      <c r="J155" s="81"/>
      <c r="K155" s="81"/>
      <c r="L155" s="81"/>
      <c r="M155" s="81"/>
      <c r="N155" s="81"/>
      <c r="O155" s="81"/>
      <c r="P155" s="81"/>
      <c r="Q155" s="81"/>
      <c r="R155" s="81"/>
      <c r="S155" s="81"/>
      <c r="T155" s="81"/>
      <c r="U155" s="81"/>
      <c r="V155" s="81"/>
      <c r="W155" s="81"/>
      <c r="X155" s="81"/>
      <c r="Y155" s="81"/>
      <c r="Z155" s="70"/>
      <c r="AA155" s="70"/>
      <c r="AB155" s="70"/>
      <c r="AC155" s="70"/>
      <c r="AD155" s="70"/>
      <c r="AE155" s="707"/>
      <c r="AF155" s="707"/>
      <c r="AG155" s="707"/>
      <c r="AH155" s="707"/>
      <c r="AI155" s="707"/>
      <c r="AJ155" s="707"/>
      <c r="AK155" s="707"/>
      <c r="AL155" s="707"/>
      <c r="AM155" s="707"/>
      <c r="AN155" s="707"/>
      <c r="AO155" s="707"/>
      <c r="AP155" s="707"/>
      <c r="AQ155" s="707"/>
      <c r="AR155" s="707"/>
      <c r="AS155" s="707"/>
      <c r="AT155" s="707"/>
      <c r="AU155" s="707"/>
      <c r="AV155" s="707"/>
      <c r="AW155" s="707"/>
      <c r="AX155" s="70"/>
      <c r="AY155" s="70"/>
    </row>
    <row r="156" spans="2:51" ht="12.75" customHeight="1">
      <c r="B156" s="70"/>
      <c r="C156" s="80"/>
      <c r="D156" s="72"/>
      <c r="E156" s="72"/>
      <c r="F156" s="79"/>
      <c r="G156" s="81"/>
      <c r="H156" s="81"/>
      <c r="I156" s="81"/>
      <c r="J156" s="81"/>
      <c r="K156" s="81"/>
      <c r="L156" s="81"/>
      <c r="M156" s="81"/>
      <c r="N156" s="81"/>
      <c r="O156" s="81"/>
      <c r="P156" s="81"/>
      <c r="Q156" s="81"/>
      <c r="R156" s="81"/>
      <c r="S156" s="81"/>
      <c r="T156" s="81"/>
      <c r="U156" s="81"/>
      <c r="V156" s="81"/>
      <c r="W156" s="81"/>
      <c r="X156" s="81"/>
      <c r="Y156" s="81"/>
      <c r="Z156" s="70"/>
      <c r="AA156" s="70"/>
      <c r="AB156" s="70"/>
      <c r="AC156" s="70"/>
      <c r="AD156" s="70"/>
      <c r="AE156" s="707"/>
      <c r="AF156" s="707"/>
      <c r="AG156" s="707"/>
      <c r="AH156" s="707"/>
      <c r="AI156" s="707"/>
      <c r="AJ156" s="707"/>
      <c r="AK156" s="707"/>
      <c r="AL156" s="707"/>
      <c r="AM156" s="707"/>
      <c r="AN156" s="707"/>
      <c r="AO156" s="707"/>
      <c r="AP156" s="707"/>
      <c r="AQ156" s="707"/>
      <c r="AR156" s="707"/>
      <c r="AS156" s="707"/>
      <c r="AT156" s="707"/>
      <c r="AU156" s="707"/>
      <c r="AV156" s="707"/>
      <c r="AW156" s="707"/>
      <c r="AX156" s="70"/>
      <c r="AY156" s="70"/>
    </row>
    <row r="157" spans="2:51" ht="12.75" customHeight="1">
      <c r="B157" s="70"/>
      <c r="C157" s="80"/>
      <c r="D157" s="72"/>
      <c r="E157" s="72"/>
      <c r="F157" s="79"/>
      <c r="G157" s="81"/>
      <c r="H157" s="81"/>
      <c r="I157" s="81"/>
      <c r="J157" s="81"/>
      <c r="K157" s="81"/>
      <c r="L157" s="81"/>
      <c r="M157" s="81"/>
      <c r="N157" s="81"/>
      <c r="O157" s="81"/>
      <c r="P157" s="81"/>
      <c r="Q157" s="81"/>
      <c r="R157" s="81"/>
      <c r="S157" s="81"/>
      <c r="T157" s="81"/>
      <c r="U157" s="81"/>
      <c r="V157" s="81"/>
      <c r="W157" s="81"/>
      <c r="X157" s="81"/>
      <c r="Y157" s="81"/>
      <c r="Z157" s="70"/>
      <c r="AA157" s="70"/>
      <c r="AB157" s="70"/>
      <c r="AC157" s="70"/>
      <c r="AD157" s="70"/>
      <c r="AE157" s="707"/>
      <c r="AF157" s="707"/>
      <c r="AG157" s="707"/>
      <c r="AH157" s="707"/>
      <c r="AI157" s="707"/>
      <c r="AJ157" s="707"/>
      <c r="AK157" s="707"/>
      <c r="AL157" s="707"/>
      <c r="AM157" s="707"/>
      <c r="AN157" s="707"/>
      <c r="AO157" s="707"/>
      <c r="AP157" s="707"/>
      <c r="AQ157" s="707"/>
      <c r="AR157" s="707"/>
      <c r="AS157" s="707"/>
      <c r="AT157" s="707"/>
      <c r="AU157" s="707"/>
      <c r="AV157" s="707"/>
      <c r="AW157" s="707"/>
      <c r="AX157" s="70"/>
      <c r="AY157" s="70"/>
    </row>
    <row r="158" spans="2:51" ht="12.75" customHeight="1">
      <c r="B158" s="70"/>
      <c r="C158" s="80"/>
      <c r="D158" s="72"/>
      <c r="E158" s="72"/>
      <c r="F158" s="79"/>
      <c r="G158" s="81"/>
      <c r="H158" s="81"/>
      <c r="I158" s="81"/>
      <c r="J158" s="81"/>
      <c r="K158" s="81"/>
      <c r="L158" s="81"/>
      <c r="M158" s="81"/>
      <c r="N158" s="81"/>
      <c r="O158" s="81"/>
      <c r="P158" s="81"/>
      <c r="Q158" s="81"/>
      <c r="R158" s="81"/>
      <c r="S158" s="81"/>
      <c r="T158" s="81"/>
      <c r="U158" s="81"/>
      <c r="V158" s="81"/>
      <c r="W158" s="81"/>
      <c r="X158" s="81"/>
      <c r="Y158" s="81"/>
      <c r="Z158" s="70"/>
      <c r="AA158" s="70"/>
      <c r="AB158" s="70"/>
      <c r="AC158" s="70"/>
      <c r="AD158" s="70"/>
      <c r="AE158" s="707"/>
      <c r="AF158" s="707"/>
      <c r="AG158" s="707"/>
      <c r="AH158" s="707"/>
      <c r="AI158" s="707"/>
      <c r="AJ158" s="707"/>
      <c r="AK158" s="707"/>
      <c r="AL158" s="707"/>
      <c r="AM158" s="707"/>
      <c r="AN158" s="707"/>
      <c r="AO158" s="707"/>
      <c r="AP158" s="707"/>
      <c r="AQ158" s="707"/>
      <c r="AR158" s="707"/>
      <c r="AS158" s="707"/>
      <c r="AT158" s="707"/>
      <c r="AU158" s="707"/>
      <c r="AV158" s="707"/>
      <c r="AW158" s="707"/>
      <c r="AX158" s="70"/>
      <c r="AY158" s="70"/>
    </row>
    <row r="159" spans="2:51" ht="12.75" customHeight="1">
      <c r="B159" s="70"/>
      <c r="C159" s="80"/>
      <c r="D159" s="72"/>
      <c r="E159" s="72"/>
      <c r="F159" s="79"/>
      <c r="G159" s="81"/>
      <c r="H159" s="81"/>
      <c r="I159" s="81"/>
      <c r="J159" s="81"/>
      <c r="K159" s="81"/>
      <c r="L159" s="81"/>
      <c r="M159" s="81"/>
      <c r="N159" s="81"/>
      <c r="O159" s="81"/>
      <c r="P159" s="81"/>
      <c r="Q159" s="81"/>
      <c r="R159" s="81"/>
      <c r="S159" s="81"/>
      <c r="T159" s="81"/>
      <c r="U159" s="81"/>
      <c r="V159" s="81"/>
      <c r="W159" s="81"/>
      <c r="X159" s="81"/>
      <c r="Y159" s="81"/>
      <c r="Z159" s="70"/>
      <c r="AA159" s="70"/>
      <c r="AB159" s="70"/>
      <c r="AC159" s="70"/>
      <c r="AD159" s="70"/>
      <c r="AE159" s="707"/>
      <c r="AF159" s="707"/>
      <c r="AG159" s="707"/>
      <c r="AH159" s="707"/>
      <c r="AI159" s="707"/>
      <c r="AJ159" s="707"/>
      <c r="AK159" s="707"/>
      <c r="AL159" s="707"/>
      <c r="AM159" s="707"/>
      <c r="AN159" s="707"/>
      <c r="AO159" s="707"/>
      <c r="AP159" s="707"/>
      <c r="AQ159" s="707"/>
      <c r="AR159" s="707"/>
      <c r="AS159" s="707"/>
      <c r="AT159" s="707"/>
      <c r="AU159" s="707"/>
      <c r="AV159" s="707"/>
      <c r="AW159" s="707"/>
      <c r="AX159" s="70"/>
      <c r="AY159" s="70"/>
    </row>
    <row r="160" spans="2:51" ht="12" customHeight="1">
      <c r="B160" s="70"/>
      <c r="C160" s="80"/>
      <c r="D160" s="72"/>
      <c r="E160" s="72"/>
      <c r="F160" s="79"/>
      <c r="G160" s="81"/>
      <c r="H160" s="81"/>
      <c r="I160" s="81"/>
      <c r="J160" s="81"/>
      <c r="K160" s="81"/>
      <c r="L160" s="81"/>
      <c r="M160" s="81"/>
      <c r="N160" s="81"/>
      <c r="O160" s="81"/>
      <c r="P160" s="81"/>
      <c r="Q160" s="81"/>
      <c r="R160" s="81"/>
      <c r="S160" s="81"/>
      <c r="T160" s="81"/>
      <c r="U160" s="81"/>
      <c r="V160" s="81"/>
      <c r="W160" s="81"/>
      <c r="X160" s="81"/>
      <c r="Y160" s="81"/>
      <c r="Z160" s="70"/>
      <c r="AA160" s="70"/>
      <c r="AB160" s="70"/>
      <c r="AC160" s="70"/>
      <c r="AD160" s="70"/>
      <c r="AE160" s="707"/>
      <c r="AF160" s="707"/>
      <c r="AG160" s="707"/>
      <c r="AH160" s="707"/>
      <c r="AI160" s="707"/>
      <c r="AJ160" s="707"/>
      <c r="AK160" s="707"/>
      <c r="AL160" s="707"/>
      <c r="AM160" s="707"/>
      <c r="AN160" s="707"/>
      <c r="AO160" s="707"/>
      <c r="AP160" s="707"/>
      <c r="AQ160" s="707"/>
      <c r="AR160" s="707"/>
      <c r="AS160" s="707"/>
      <c r="AT160" s="707"/>
      <c r="AU160" s="707"/>
      <c r="AV160" s="707"/>
      <c r="AW160" s="707"/>
      <c r="AX160" s="70"/>
      <c r="AY160" s="70"/>
    </row>
    <row r="161" spans="2:51" ht="12.75" customHeight="1">
      <c r="B161" s="70"/>
      <c r="C161" s="80"/>
      <c r="D161" s="72"/>
      <c r="E161" s="72"/>
      <c r="F161" s="79"/>
      <c r="G161" s="81"/>
      <c r="H161" s="81"/>
      <c r="I161" s="81"/>
      <c r="J161" s="81"/>
      <c r="K161" s="81"/>
      <c r="L161" s="81"/>
      <c r="M161" s="81"/>
      <c r="N161" s="81"/>
      <c r="O161" s="81"/>
      <c r="P161" s="81"/>
      <c r="Q161" s="81"/>
      <c r="R161" s="81"/>
      <c r="S161" s="81"/>
      <c r="T161" s="81"/>
      <c r="U161" s="81"/>
      <c r="V161" s="81"/>
      <c r="W161" s="81"/>
      <c r="X161" s="81"/>
      <c r="Y161" s="81"/>
      <c r="Z161" s="70"/>
      <c r="AA161" s="70"/>
      <c r="AB161" s="70"/>
      <c r="AC161" s="70"/>
      <c r="AD161" s="70"/>
      <c r="AE161" s="707"/>
      <c r="AF161" s="707"/>
      <c r="AG161" s="707"/>
      <c r="AH161" s="707"/>
      <c r="AI161" s="707"/>
      <c r="AJ161" s="707"/>
      <c r="AK161" s="707"/>
      <c r="AL161" s="707"/>
      <c r="AM161" s="707"/>
      <c r="AN161" s="707"/>
      <c r="AO161" s="707"/>
      <c r="AP161" s="707"/>
      <c r="AQ161" s="707"/>
      <c r="AR161" s="707"/>
      <c r="AS161" s="707"/>
      <c r="AT161" s="707"/>
      <c r="AU161" s="707"/>
      <c r="AV161" s="707"/>
      <c r="AW161" s="707"/>
      <c r="AX161" s="70"/>
      <c r="AY161" s="70"/>
    </row>
    <row r="162" spans="2:51" ht="12.75" customHeight="1">
      <c r="B162" s="70"/>
      <c r="C162" s="80"/>
      <c r="D162" s="72"/>
      <c r="E162" s="72"/>
      <c r="F162" s="79"/>
      <c r="G162" s="81"/>
      <c r="H162" s="81"/>
      <c r="I162" s="81"/>
      <c r="J162" s="81"/>
      <c r="K162" s="81"/>
      <c r="L162" s="81"/>
      <c r="M162" s="81"/>
      <c r="N162" s="81"/>
      <c r="O162" s="81"/>
      <c r="P162" s="81"/>
      <c r="Q162" s="81"/>
      <c r="R162" s="81"/>
      <c r="S162" s="81"/>
      <c r="T162" s="81"/>
      <c r="U162" s="81"/>
      <c r="V162" s="81"/>
      <c r="W162" s="81"/>
      <c r="X162" s="81"/>
      <c r="Y162" s="81"/>
      <c r="Z162" s="70"/>
      <c r="AA162" s="70"/>
      <c r="AB162" s="70"/>
      <c r="AC162" s="70"/>
      <c r="AD162" s="70"/>
      <c r="AE162" s="707"/>
      <c r="AF162" s="707"/>
      <c r="AG162" s="707"/>
      <c r="AH162" s="707"/>
      <c r="AI162" s="707"/>
      <c r="AJ162" s="707"/>
      <c r="AK162" s="707"/>
      <c r="AL162" s="707"/>
      <c r="AM162" s="707"/>
      <c r="AN162" s="707"/>
      <c r="AO162" s="707"/>
      <c r="AP162" s="707"/>
      <c r="AQ162" s="707"/>
      <c r="AR162" s="707"/>
      <c r="AS162" s="707"/>
      <c r="AT162" s="707"/>
      <c r="AU162" s="707"/>
      <c r="AV162" s="707"/>
      <c r="AW162" s="707"/>
      <c r="AX162" s="70"/>
      <c r="AY162" s="70"/>
    </row>
    <row r="163" spans="2:51" ht="12.75" customHeight="1">
      <c r="B163" s="70"/>
      <c r="C163" s="80"/>
      <c r="D163" s="72"/>
      <c r="E163" s="72"/>
      <c r="F163" s="79"/>
      <c r="G163" s="81"/>
      <c r="H163" s="81"/>
      <c r="I163" s="81"/>
      <c r="J163" s="81"/>
      <c r="K163" s="81"/>
      <c r="L163" s="81"/>
      <c r="M163" s="81"/>
      <c r="N163" s="81"/>
      <c r="O163" s="81"/>
      <c r="P163" s="81"/>
      <c r="Q163" s="81"/>
      <c r="R163" s="81"/>
      <c r="S163" s="81"/>
      <c r="T163" s="81"/>
      <c r="U163" s="81"/>
      <c r="V163" s="81"/>
      <c r="W163" s="81"/>
      <c r="X163" s="81"/>
      <c r="Y163" s="81"/>
      <c r="Z163" s="70"/>
      <c r="AA163" s="70"/>
      <c r="AB163" s="70"/>
      <c r="AC163" s="70"/>
      <c r="AD163" s="70"/>
      <c r="AE163" s="707"/>
      <c r="AF163" s="707"/>
      <c r="AG163" s="707"/>
      <c r="AH163" s="707"/>
      <c r="AI163" s="707"/>
      <c r="AJ163" s="707"/>
      <c r="AK163" s="707"/>
      <c r="AL163" s="707"/>
      <c r="AM163" s="707"/>
      <c r="AN163" s="707"/>
      <c r="AO163" s="707"/>
      <c r="AP163" s="707"/>
      <c r="AQ163" s="707"/>
      <c r="AR163" s="707"/>
      <c r="AS163" s="707"/>
      <c r="AT163" s="707"/>
      <c r="AU163" s="707"/>
      <c r="AV163" s="707"/>
      <c r="AW163" s="707"/>
      <c r="AX163" s="70"/>
      <c r="AY163" s="70"/>
    </row>
    <row r="164" spans="2:51" ht="12.75" customHeight="1">
      <c r="B164" s="70"/>
      <c r="C164" s="80"/>
      <c r="D164" s="72"/>
      <c r="E164" s="72"/>
      <c r="F164" s="79"/>
      <c r="G164" s="81"/>
      <c r="H164" s="81"/>
      <c r="I164" s="81"/>
      <c r="J164" s="81"/>
      <c r="K164" s="81"/>
      <c r="L164" s="81"/>
      <c r="M164" s="81"/>
      <c r="N164" s="81"/>
      <c r="O164" s="81"/>
      <c r="P164" s="81"/>
      <c r="Q164" s="81"/>
      <c r="R164" s="81"/>
      <c r="S164" s="81"/>
      <c r="T164" s="81"/>
      <c r="U164" s="81"/>
      <c r="V164" s="81"/>
      <c r="W164" s="81"/>
      <c r="X164" s="81"/>
      <c r="Y164" s="81"/>
      <c r="Z164" s="70"/>
      <c r="AA164" s="70"/>
      <c r="AB164" s="70"/>
      <c r="AC164" s="70"/>
      <c r="AD164" s="70"/>
      <c r="AE164" s="707"/>
      <c r="AF164" s="707"/>
      <c r="AG164" s="707"/>
      <c r="AH164" s="707"/>
      <c r="AI164" s="707"/>
      <c r="AJ164" s="707"/>
      <c r="AK164" s="707"/>
      <c r="AL164" s="707"/>
      <c r="AM164" s="707"/>
      <c r="AN164" s="707"/>
      <c r="AO164" s="707"/>
      <c r="AP164" s="707"/>
      <c r="AQ164" s="707"/>
      <c r="AR164" s="707"/>
      <c r="AS164" s="707"/>
      <c r="AT164" s="707"/>
      <c r="AU164" s="707"/>
      <c r="AV164" s="707"/>
      <c r="AW164" s="707"/>
      <c r="AX164" s="70"/>
      <c r="AY164" s="70"/>
    </row>
    <row r="165" spans="2:51" ht="12.75" customHeight="1">
      <c r="B165" s="70"/>
      <c r="C165" s="80"/>
      <c r="D165" s="72"/>
      <c r="E165" s="72"/>
      <c r="F165" s="79"/>
      <c r="G165" s="81"/>
      <c r="H165" s="81"/>
      <c r="I165" s="81"/>
      <c r="J165" s="81"/>
      <c r="K165" s="81"/>
      <c r="L165" s="81"/>
      <c r="M165" s="81"/>
      <c r="N165" s="81"/>
      <c r="O165" s="81"/>
      <c r="P165" s="81"/>
      <c r="Q165" s="81"/>
      <c r="R165" s="81"/>
      <c r="S165" s="81"/>
      <c r="T165" s="81"/>
      <c r="U165" s="81"/>
      <c r="V165" s="81"/>
      <c r="W165" s="81"/>
      <c r="X165" s="81"/>
      <c r="Y165" s="81"/>
      <c r="Z165" s="70"/>
      <c r="AA165" s="70"/>
      <c r="AB165" s="70"/>
      <c r="AC165" s="70"/>
      <c r="AD165" s="70"/>
      <c r="AE165" s="707"/>
      <c r="AF165" s="707"/>
      <c r="AG165" s="707"/>
      <c r="AH165" s="707"/>
      <c r="AI165" s="707"/>
      <c r="AJ165" s="707"/>
      <c r="AK165" s="707"/>
      <c r="AL165" s="707"/>
      <c r="AM165" s="707"/>
      <c r="AN165" s="707"/>
      <c r="AO165" s="707"/>
      <c r="AP165" s="707"/>
      <c r="AQ165" s="707"/>
      <c r="AR165" s="707"/>
      <c r="AS165" s="707"/>
      <c r="AT165" s="707"/>
      <c r="AU165" s="707"/>
      <c r="AV165" s="707"/>
      <c r="AW165" s="707"/>
      <c r="AX165" s="70"/>
      <c r="AY165" s="70"/>
    </row>
    <row r="166" spans="2:51" ht="12.75" customHeight="1">
      <c r="B166" s="70"/>
      <c r="C166" s="80"/>
      <c r="D166" s="72"/>
      <c r="E166" s="72"/>
      <c r="F166" s="79"/>
      <c r="G166" s="81"/>
      <c r="H166" s="81"/>
      <c r="I166" s="81"/>
      <c r="J166" s="81"/>
      <c r="K166" s="81"/>
      <c r="L166" s="81"/>
      <c r="M166" s="81"/>
      <c r="N166" s="81"/>
      <c r="O166" s="81"/>
      <c r="P166" s="81"/>
      <c r="Q166" s="81"/>
      <c r="R166" s="81"/>
      <c r="S166" s="81"/>
      <c r="T166" s="81"/>
      <c r="U166" s="81"/>
      <c r="V166" s="81"/>
      <c r="W166" s="81"/>
      <c r="X166" s="81"/>
      <c r="Y166" s="81"/>
      <c r="Z166" s="70"/>
      <c r="AA166" s="70"/>
      <c r="AB166" s="70"/>
      <c r="AC166" s="70"/>
      <c r="AD166" s="70"/>
      <c r="AE166" s="707"/>
      <c r="AF166" s="707"/>
      <c r="AG166" s="707"/>
      <c r="AH166" s="707"/>
      <c r="AI166" s="707"/>
      <c r="AJ166" s="707"/>
      <c r="AK166" s="707"/>
      <c r="AL166" s="707"/>
      <c r="AM166" s="707"/>
      <c r="AN166" s="707"/>
      <c r="AO166" s="707"/>
      <c r="AP166" s="707"/>
      <c r="AQ166" s="707"/>
      <c r="AR166" s="707"/>
      <c r="AS166" s="707"/>
      <c r="AT166" s="707"/>
      <c r="AU166" s="707"/>
      <c r="AV166" s="707"/>
      <c r="AW166" s="707"/>
      <c r="AX166" s="70"/>
      <c r="AY166" s="70"/>
    </row>
    <row r="167" spans="2:51" ht="12.75" customHeight="1">
      <c r="B167" s="70"/>
      <c r="C167" s="80"/>
      <c r="D167" s="72"/>
      <c r="E167" s="72"/>
      <c r="F167" s="79"/>
      <c r="G167" s="81"/>
      <c r="H167" s="81"/>
      <c r="I167" s="81"/>
      <c r="J167" s="81"/>
      <c r="K167" s="81"/>
      <c r="L167" s="81"/>
      <c r="M167" s="81"/>
      <c r="N167" s="81"/>
      <c r="O167" s="81"/>
      <c r="P167" s="81"/>
      <c r="Q167" s="81"/>
      <c r="R167" s="81"/>
      <c r="S167" s="81"/>
      <c r="T167" s="81"/>
      <c r="U167" s="81"/>
      <c r="V167" s="81"/>
      <c r="W167" s="81"/>
      <c r="X167" s="81"/>
      <c r="Y167" s="81"/>
      <c r="Z167" s="70"/>
      <c r="AA167" s="70"/>
      <c r="AB167" s="70"/>
      <c r="AC167" s="70"/>
      <c r="AD167" s="70"/>
      <c r="AE167" s="707"/>
      <c r="AF167" s="707"/>
      <c r="AG167" s="707"/>
      <c r="AH167" s="707"/>
      <c r="AI167" s="707"/>
      <c r="AJ167" s="707"/>
      <c r="AK167" s="707"/>
      <c r="AL167" s="707"/>
      <c r="AM167" s="707"/>
      <c r="AN167" s="707"/>
      <c r="AO167" s="707"/>
      <c r="AP167" s="707"/>
      <c r="AQ167" s="707"/>
      <c r="AR167" s="707"/>
      <c r="AS167" s="707"/>
      <c r="AT167" s="707"/>
      <c r="AU167" s="707"/>
      <c r="AV167" s="707"/>
      <c r="AW167" s="707"/>
      <c r="AX167" s="70"/>
      <c r="AY167" s="70"/>
    </row>
    <row r="168" spans="2:51" ht="12.75" customHeight="1">
      <c r="B168" s="70"/>
      <c r="C168" s="80"/>
      <c r="D168" s="72"/>
      <c r="E168" s="72"/>
      <c r="F168" s="79"/>
      <c r="G168" s="81"/>
      <c r="H168" s="81"/>
      <c r="I168" s="81"/>
      <c r="J168" s="81"/>
      <c r="K168" s="81"/>
      <c r="L168" s="81"/>
      <c r="M168" s="81"/>
      <c r="N168" s="81"/>
      <c r="O168" s="81"/>
      <c r="P168" s="81"/>
      <c r="Q168" s="81"/>
      <c r="R168" s="81"/>
      <c r="S168" s="81"/>
      <c r="T168" s="81"/>
      <c r="U168" s="81"/>
      <c r="V168" s="81"/>
      <c r="W168" s="81"/>
      <c r="X168" s="81"/>
      <c r="Y168" s="81"/>
      <c r="Z168" s="70"/>
      <c r="AA168" s="70"/>
      <c r="AB168" s="70"/>
      <c r="AC168" s="70"/>
      <c r="AD168" s="70"/>
      <c r="AE168" s="707"/>
      <c r="AF168" s="707"/>
      <c r="AG168" s="707"/>
      <c r="AH168" s="707"/>
      <c r="AI168" s="707"/>
      <c r="AJ168" s="707"/>
      <c r="AK168" s="707"/>
      <c r="AL168" s="707"/>
      <c r="AM168" s="707"/>
      <c r="AN168" s="707"/>
      <c r="AO168" s="707"/>
      <c r="AP168" s="707"/>
      <c r="AQ168" s="707"/>
      <c r="AR168" s="707"/>
      <c r="AS168" s="707"/>
      <c r="AT168" s="707"/>
      <c r="AU168" s="707"/>
      <c r="AV168" s="707"/>
      <c r="AW168" s="707"/>
      <c r="AX168" s="70"/>
      <c r="AY168" s="70"/>
    </row>
    <row r="169" spans="2:51" ht="12.75" customHeight="1">
      <c r="B169" s="70"/>
      <c r="C169" s="80"/>
      <c r="D169" s="72"/>
      <c r="E169" s="72"/>
      <c r="F169" s="79"/>
      <c r="G169" s="81"/>
      <c r="H169" s="81"/>
      <c r="I169" s="81"/>
      <c r="J169" s="81"/>
      <c r="K169" s="81"/>
      <c r="L169" s="81"/>
      <c r="M169" s="81"/>
      <c r="N169" s="81"/>
      <c r="O169" s="81"/>
      <c r="P169" s="81"/>
      <c r="Q169" s="81"/>
      <c r="R169" s="81"/>
      <c r="S169" s="81"/>
      <c r="T169" s="81"/>
      <c r="U169" s="81"/>
      <c r="V169" s="81"/>
      <c r="W169" s="81"/>
      <c r="X169" s="81"/>
      <c r="Y169" s="81"/>
      <c r="Z169" s="70"/>
      <c r="AA169" s="70"/>
      <c r="AB169" s="70"/>
      <c r="AC169" s="70"/>
      <c r="AD169" s="70"/>
      <c r="AE169" s="707"/>
      <c r="AF169" s="707"/>
      <c r="AG169" s="707"/>
      <c r="AH169" s="707"/>
      <c r="AI169" s="707"/>
      <c r="AJ169" s="707"/>
      <c r="AK169" s="707"/>
      <c r="AL169" s="707"/>
      <c r="AM169" s="707"/>
      <c r="AN169" s="707"/>
      <c r="AO169" s="707"/>
      <c r="AP169" s="707"/>
      <c r="AQ169" s="707"/>
      <c r="AR169" s="707"/>
      <c r="AS169" s="707"/>
      <c r="AT169" s="707"/>
      <c r="AU169" s="707"/>
      <c r="AV169" s="707"/>
      <c r="AW169" s="707"/>
      <c r="AX169" s="70"/>
      <c r="AY169" s="70"/>
    </row>
    <row r="170" spans="2:51" ht="12.75" customHeight="1">
      <c r="B170" s="70"/>
      <c r="C170" s="80"/>
      <c r="D170" s="72"/>
      <c r="E170" s="72"/>
      <c r="F170" s="79"/>
      <c r="G170" s="81"/>
      <c r="H170" s="81"/>
      <c r="I170" s="81"/>
      <c r="J170" s="81"/>
      <c r="K170" s="81"/>
      <c r="L170" s="81"/>
      <c r="M170" s="81"/>
      <c r="N170" s="81"/>
      <c r="O170" s="81"/>
      <c r="P170" s="81"/>
      <c r="Q170" s="81"/>
      <c r="R170" s="81"/>
      <c r="S170" s="81"/>
      <c r="T170" s="81"/>
      <c r="U170" s="81"/>
      <c r="V170" s="81"/>
      <c r="W170" s="81"/>
      <c r="X170" s="81"/>
      <c r="Y170" s="81"/>
      <c r="Z170" s="70"/>
      <c r="AA170" s="70"/>
      <c r="AB170" s="70"/>
      <c r="AC170" s="70"/>
      <c r="AD170" s="70"/>
      <c r="AE170" s="707"/>
      <c r="AF170" s="707"/>
      <c r="AG170" s="707"/>
      <c r="AH170" s="707"/>
      <c r="AI170" s="707"/>
      <c r="AJ170" s="707"/>
      <c r="AK170" s="707"/>
      <c r="AL170" s="707"/>
      <c r="AM170" s="707"/>
      <c r="AN170" s="707"/>
      <c r="AO170" s="707"/>
      <c r="AP170" s="707"/>
      <c r="AQ170" s="707"/>
      <c r="AR170" s="707"/>
      <c r="AS170" s="707"/>
      <c r="AT170" s="707"/>
      <c r="AU170" s="707"/>
      <c r="AV170" s="707"/>
      <c r="AW170" s="707"/>
      <c r="AX170" s="70"/>
      <c r="AY170" s="70"/>
    </row>
    <row r="171" spans="2:51" ht="12.75" customHeight="1">
      <c r="B171" s="70"/>
      <c r="C171" s="80"/>
      <c r="D171" s="72"/>
      <c r="E171" s="72"/>
      <c r="F171" s="79"/>
      <c r="G171" s="81"/>
      <c r="H171" s="81"/>
      <c r="I171" s="81"/>
      <c r="J171" s="81"/>
      <c r="K171" s="81"/>
      <c r="L171" s="81"/>
      <c r="M171" s="81"/>
      <c r="N171" s="81"/>
      <c r="O171" s="81"/>
      <c r="P171" s="81"/>
      <c r="Q171" s="81"/>
      <c r="R171" s="81"/>
      <c r="S171" s="81"/>
      <c r="T171" s="81"/>
      <c r="U171" s="81"/>
      <c r="V171" s="81"/>
      <c r="W171" s="81"/>
      <c r="X171" s="81"/>
      <c r="Y171" s="81"/>
      <c r="Z171" s="70"/>
      <c r="AA171" s="70"/>
      <c r="AB171" s="70"/>
      <c r="AC171" s="70"/>
      <c r="AD171" s="70"/>
      <c r="AE171" s="707"/>
      <c r="AF171" s="707"/>
      <c r="AG171" s="707"/>
      <c r="AH171" s="707"/>
      <c r="AI171" s="707"/>
      <c r="AJ171" s="707"/>
      <c r="AK171" s="707"/>
      <c r="AL171" s="707"/>
      <c r="AM171" s="707"/>
      <c r="AN171" s="707"/>
      <c r="AO171" s="707"/>
      <c r="AP171" s="707"/>
      <c r="AQ171" s="707"/>
      <c r="AR171" s="707"/>
      <c r="AS171" s="707"/>
      <c r="AT171" s="707"/>
      <c r="AU171" s="707"/>
      <c r="AV171" s="707"/>
      <c r="AW171" s="707"/>
      <c r="AX171" s="70"/>
      <c r="AY171" s="70"/>
    </row>
    <row r="172" spans="2:51" ht="12.75" customHeight="1">
      <c r="Q172" s="81"/>
      <c r="R172" s="81"/>
      <c r="S172" s="81"/>
      <c r="T172" s="81"/>
      <c r="U172" s="81"/>
      <c r="V172" s="81"/>
      <c r="W172" s="81"/>
      <c r="X172" s="81"/>
      <c r="Y172" s="81"/>
      <c r="Z172" s="70"/>
      <c r="AA172" s="70"/>
      <c r="AB172" s="70"/>
      <c r="AC172" s="70"/>
      <c r="AD172" s="70"/>
      <c r="AE172" s="707"/>
      <c r="AF172" s="707"/>
      <c r="AG172" s="707"/>
      <c r="AH172" s="707"/>
      <c r="AI172" s="707"/>
      <c r="AJ172" s="707"/>
      <c r="AK172" s="707"/>
      <c r="AL172" s="707"/>
      <c r="AM172" s="707"/>
      <c r="AN172" s="707"/>
      <c r="AO172" s="707"/>
      <c r="AP172" s="707"/>
      <c r="AQ172" s="707"/>
      <c r="AR172" s="707"/>
      <c r="AS172" s="707"/>
      <c r="AT172" s="707"/>
      <c r="AU172" s="707"/>
      <c r="AV172" s="707"/>
      <c r="AW172" s="707"/>
      <c r="AX172" s="70"/>
      <c r="AY172" s="70"/>
    </row>
    <row r="173" spans="2:51" ht="12.75" customHeight="1">
      <c r="Q173" s="81"/>
      <c r="R173" s="81"/>
      <c r="S173" s="81"/>
      <c r="T173" s="81"/>
      <c r="U173" s="81"/>
      <c r="V173" s="81"/>
      <c r="W173" s="81"/>
      <c r="X173" s="81"/>
      <c r="Y173" s="81"/>
      <c r="Z173" s="70"/>
      <c r="AA173" s="70"/>
      <c r="AB173" s="70"/>
      <c r="AC173" s="70"/>
      <c r="AD173" s="70"/>
      <c r="AE173" s="707"/>
      <c r="AF173" s="707"/>
      <c r="AG173" s="707"/>
      <c r="AH173" s="707"/>
      <c r="AI173" s="707"/>
      <c r="AJ173" s="707"/>
      <c r="AK173" s="707"/>
      <c r="AL173" s="707"/>
      <c r="AM173" s="707"/>
      <c r="AN173" s="707"/>
      <c r="AO173" s="707"/>
      <c r="AP173" s="707"/>
      <c r="AQ173" s="707"/>
      <c r="AR173" s="707"/>
      <c r="AS173" s="707"/>
      <c r="AT173" s="707"/>
      <c r="AU173" s="707"/>
      <c r="AV173" s="707"/>
      <c r="AW173" s="707"/>
      <c r="AX173" s="70"/>
      <c r="AY173" s="70"/>
    </row>
    <row r="174" spans="2:51" ht="12.75" customHeight="1">
      <c r="Q174" s="81"/>
      <c r="R174" s="81"/>
      <c r="S174" s="81"/>
      <c r="T174" s="81"/>
      <c r="U174" s="81"/>
      <c r="V174" s="81"/>
      <c r="W174" s="81"/>
      <c r="X174" s="81"/>
      <c r="Y174" s="81"/>
      <c r="Z174" s="70"/>
      <c r="AA174" s="70"/>
      <c r="AB174" s="70"/>
      <c r="AC174" s="70"/>
      <c r="AD174" s="70"/>
      <c r="AE174" s="707"/>
      <c r="AF174" s="707"/>
      <c r="AG174" s="707"/>
      <c r="AH174" s="707"/>
      <c r="AI174" s="707"/>
      <c r="AJ174" s="707"/>
      <c r="AK174" s="707"/>
      <c r="AL174" s="707"/>
      <c r="AM174" s="707"/>
      <c r="AN174" s="707"/>
      <c r="AO174" s="707"/>
      <c r="AP174" s="707"/>
      <c r="AQ174" s="707"/>
      <c r="AR174" s="707"/>
      <c r="AS174" s="707"/>
      <c r="AT174" s="707"/>
      <c r="AU174" s="707"/>
      <c r="AV174" s="707"/>
      <c r="AW174" s="707"/>
      <c r="AX174" s="70"/>
      <c r="AY174" s="70"/>
    </row>
    <row r="175" spans="2:51" ht="12.75" customHeight="1">
      <c r="Q175" s="81"/>
      <c r="R175" s="81"/>
      <c r="S175" s="81"/>
      <c r="T175" s="81"/>
      <c r="U175" s="81"/>
      <c r="V175" s="81"/>
      <c r="W175" s="81"/>
      <c r="X175" s="81"/>
      <c r="Y175" s="81"/>
      <c r="Z175" s="70"/>
      <c r="AA175" s="70"/>
      <c r="AB175" s="70"/>
      <c r="AC175" s="70"/>
      <c r="AD175" s="70"/>
      <c r="AE175" s="707"/>
      <c r="AF175" s="707"/>
      <c r="AG175" s="707"/>
      <c r="AH175" s="707"/>
      <c r="AI175" s="707"/>
      <c r="AJ175" s="707"/>
      <c r="AK175" s="707"/>
      <c r="AL175" s="707"/>
      <c r="AM175" s="707"/>
      <c r="AN175" s="707"/>
      <c r="AO175" s="707"/>
      <c r="AP175" s="707"/>
      <c r="AQ175" s="707"/>
      <c r="AR175" s="707"/>
      <c r="AS175" s="707"/>
      <c r="AT175" s="707"/>
      <c r="AU175" s="707"/>
      <c r="AV175" s="707"/>
      <c r="AW175" s="707"/>
      <c r="AX175" s="70"/>
      <c r="AY175" s="70"/>
    </row>
    <row r="176" spans="2:51" ht="12.75" customHeight="1">
      <c r="Q176" s="81"/>
      <c r="R176" s="81"/>
      <c r="S176" s="81"/>
      <c r="T176" s="81"/>
      <c r="U176" s="81"/>
      <c r="V176" s="81"/>
      <c r="W176" s="81"/>
      <c r="X176" s="81"/>
      <c r="Y176" s="81"/>
      <c r="Z176" s="70"/>
      <c r="AA176" s="70"/>
      <c r="AB176" s="70"/>
      <c r="AC176" s="70"/>
      <c r="AD176" s="70"/>
      <c r="AE176" s="707"/>
      <c r="AF176" s="707"/>
      <c r="AG176" s="707"/>
      <c r="AH176" s="707"/>
      <c r="AI176" s="707"/>
      <c r="AJ176" s="707"/>
      <c r="AK176" s="707"/>
      <c r="AL176" s="707"/>
      <c r="AM176" s="707"/>
      <c r="AN176" s="707"/>
      <c r="AO176" s="707"/>
      <c r="AP176" s="707"/>
      <c r="AQ176" s="707"/>
      <c r="AR176" s="707"/>
      <c r="AS176" s="707"/>
      <c r="AT176" s="707"/>
      <c r="AU176" s="707"/>
      <c r="AV176" s="707"/>
      <c r="AW176" s="707"/>
      <c r="AX176" s="70"/>
      <c r="AY176" s="70"/>
    </row>
    <row r="177" spans="2:51" ht="12.75" customHeight="1">
      <c r="Q177" s="81"/>
      <c r="R177" s="81"/>
      <c r="S177" s="81"/>
      <c r="T177" s="81"/>
      <c r="U177" s="81"/>
      <c r="V177" s="81"/>
      <c r="W177" s="81"/>
      <c r="X177" s="81"/>
      <c r="Y177" s="81"/>
      <c r="Z177" s="70"/>
      <c r="AA177" s="70"/>
      <c r="AB177" s="70"/>
      <c r="AC177" s="70"/>
      <c r="AD177" s="70"/>
      <c r="AE177" s="707"/>
      <c r="AF177" s="707"/>
      <c r="AG177" s="707"/>
      <c r="AH177" s="707"/>
      <c r="AI177" s="707"/>
      <c r="AJ177" s="707"/>
      <c r="AK177" s="707"/>
      <c r="AL177" s="707"/>
      <c r="AM177" s="707"/>
      <c r="AN177" s="707"/>
      <c r="AO177" s="707"/>
      <c r="AP177" s="707"/>
      <c r="AQ177" s="707"/>
      <c r="AR177" s="707"/>
      <c r="AS177" s="707"/>
      <c r="AT177" s="707"/>
      <c r="AU177" s="707"/>
      <c r="AV177" s="707"/>
      <c r="AW177" s="707"/>
      <c r="AX177" s="70"/>
      <c r="AY177" s="70"/>
    </row>
    <row r="178" spans="2:51" ht="12.75" customHeight="1">
      <c r="B178" s="70"/>
      <c r="C178" s="80"/>
      <c r="D178" s="72"/>
      <c r="E178" s="72"/>
      <c r="F178" s="79"/>
      <c r="G178" s="81"/>
      <c r="H178" s="81"/>
      <c r="I178" s="81"/>
      <c r="J178" s="81"/>
      <c r="K178" s="81"/>
      <c r="L178" s="81"/>
      <c r="M178" s="81"/>
      <c r="N178" s="81"/>
      <c r="O178" s="81"/>
      <c r="P178" s="81"/>
      <c r="Q178" s="81"/>
      <c r="R178" s="81"/>
      <c r="S178" s="81"/>
      <c r="T178" s="81"/>
      <c r="U178" s="81"/>
      <c r="V178" s="81"/>
      <c r="W178" s="81"/>
      <c r="X178" s="81"/>
      <c r="Y178" s="81"/>
      <c r="Z178" s="70"/>
      <c r="AA178" s="70"/>
      <c r="AB178" s="70"/>
      <c r="AC178" s="70"/>
      <c r="AD178" s="70"/>
      <c r="AE178" s="707"/>
      <c r="AF178" s="707"/>
      <c r="AG178" s="707"/>
      <c r="AH178" s="707"/>
      <c r="AI178" s="707"/>
      <c r="AJ178" s="707"/>
      <c r="AK178" s="707"/>
      <c r="AL178" s="707"/>
      <c r="AM178" s="707"/>
      <c r="AN178" s="707"/>
      <c r="AO178" s="707"/>
      <c r="AP178" s="707"/>
      <c r="AQ178" s="707"/>
      <c r="AR178" s="707"/>
      <c r="AS178" s="707"/>
      <c r="AT178" s="707"/>
      <c r="AU178" s="707"/>
      <c r="AV178" s="707"/>
      <c r="AW178" s="707"/>
      <c r="AX178" s="70"/>
      <c r="AY178" s="70"/>
    </row>
    <row r="179" spans="2:51" ht="12.75" customHeight="1">
      <c r="B179" s="70"/>
      <c r="C179" s="80"/>
      <c r="D179" s="72"/>
      <c r="E179" s="72"/>
      <c r="F179" s="79"/>
      <c r="G179" s="81"/>
      <c r="H179" s="81"/>
      <c r="I179" s="81"/>
      <c r="J179" s="81"/>
      <c r="K179" s="81"/>
      <c r="L179" s="81"/>
      <c r="M179" s="81"/>
      <c r="N179" s="81"/>
      <c r="O179" s="81"/>
      <c r="P179" s="81"/>
      <c r="Q179" s="81"/>
      <c r="R179" s="81"/>
      <c r="S179" s="81"/>
      <c r="T179" s="81"/>
      <c r="U179" s="81"/>
      <c r="V179" s="81"/>
      <c r="W179" s="81"/>
      <c r="X179" s="81"/>
      <c r="Y179" s="81"/>
      <c r="Z179" s="70"/>
      <c r="AA179" s="70"/>
      <c r="AB179" s="70"/>
      <c r="AC179" s="70"/>
      <c r="AD179" s="70"/>
      <c r="AE179" s="707"/>
      <c r="AF179" s="707"/>
      <c r="AG179" s="707"/>
      <c r="AH179" s="707"/>
      <c r="AI179" s="707"/>
      <c r="AJ179" s="707"/>
      <c r="AK179" s="707"/>
      <c r="AL179" s="707"/>
      <c r="AM179" s="707"/>
      <c r="AN179" s="707"/>
      <c r="AO179" s="707"/>
      <c r="AP179" s="707"/>
      <c r="AQ179" s="707"/>
      <c r="AR179" s="707"/>
      <c r="AS179" s="707"/>
      <c r="AT179" s="707"/>
      <c r="AU179" s="707"/>
      <c r="AV179" s="707"/>
      <c r="AW179" s="707"/>
      <c r="AX179" s="70"/>
      <c r="AY179" s="70"/>
    </row>
    <row r="180" spans="2:51" ht="12.75" customHeight="1">
      <c r="B180" s="70"/>
      <c r="C180" s="80"/>
      <c r="D180" s="72"/>
      <c r="E180" s="72"/>
      <c r="F180" s="79"/>
      <c r="G180" s="81"/>
      <c r="H180" s="81"/>
      <c r="I180" s="81"/>
      <c r="J180" s="81"/>
      <c r="K180" s="81"/>
      <c r="L180" s="81"/>
      <c r="M180" s="81"/>
      <c r="N180" s="81"/>
      <c r="O180" s="81"/>
      <c r="P180" s="81"/>
      <c r="Q180" s="81"/>
      <c r="R180" s="81"/>
      <c r="S180" s="81"/>
      <c r="T180" s="81"/>
      <c r="U180" s="81"/>
      <c r="V180" s="81"/>
      <c r="W180" s="81"/>
      <c r="X180" s="81"/>
      <c r="Y180" s="81"/>
      <c r="Z180" s="70"/>
      <c r="AA180" s="70"/>
      <c r="AB180" s="70"/>
      <c r="AC180" s="70"/>
      <c r="AD180" s="70"/>
      <c r="AE180" s="707"/>
      <c r="AF180" s="707"/>
      <c r="AG180" s="707"/>
      <c r="AH180" s="707"/>
      <c r="AI180" s="707"/>
      <c r="AJ180" s="707"/>
      <c r="AK180" s="707"/>
      <c r="AL180" s="707"/>
      <c r="AM180" s="707"/>
      <c r="AN180" s="707"/>
      <c r="AO180" s="707"/>
      <c r="AP180" s="707"/>
      <c r="AQ180" s="707"/>
      <c r="AR180" s="707"/>
      <c r="AS180" s="707"/>
      <c r="AT180" s="707"/>
      <c r="AU180" s="707"/>
      <c r="AV180" s="707"/>
      <c r="AW180" s="707"/>
      <c r="AX180" s="70"/>
      <c r="AY180" s="70"/>
    </row>
    <row r="181" spans="2:51" ht="12.75" customHeight="1">
      <c r="B181" s="70"/>
      <c r="C181" s="80"/>
      <c r="D181" s="72"/>
      <c r="E181" s="72"/>
      <c r="F181" s="79"/>
      <c r="G181" s="81"/>
      <c r="H181" s="81"/>
      <c r="I181" s="81"/>
      <c r="J181" s="81"/>
      <c r="K181" s="81"/>
      <c r="L181" s="81"/>
      <c r="M181" s="81"/>
      <c r="N181" s="81"/>
      <c r="O181" s="81"/>
      <c r="P181" s="81"/>
      <c r="Q181" s="81"/>
      <c r="R181" s="81"/>
      <c r="S181" s="81"/>
      <c r="T181" s="81"/>
      <c r="U181" s="81"/>
      <c r="V181" s="81"/>
      <c r="W181" s="81"/>
      <c r="X181" s="81"/>
      <c r="Y181" s="81"/>
      <c r="Z181" s="70"/>
      <c r="AA181" s="70"/>
      <c r="AB181" s="70"/>
      <c r="AC181" s="70"/>
      <c r="AD181" s="70"/>
      <c r="AE181" s="707"/>
      <c r="AF181" s="707"/>
      <c r="AG181" s="707"/>
      <c r="AH181" s="707"/>
      <c r="AI181" s="707"/>
      <c r="AJ181" s="707"/>
      <c r="AK181" s="707"/>
      <c r="AL181" s="707"/>
      <c r="AM181" s="707"/>
      <c r="AN181" s="707"/>
      <c r="AO181" s="707"/>
      <c r="AP181" s="707"/>
      <c r="AQ181" s="707"/>
      <c r="AR181" s="707"/>
      <c r="AS181" s="707"/>
      <c r="AT181" s="707"/>
      <c r="AU181" s="707"/>
      <c r="AV181" s="707"/>
      <c r="AW181" s="707"/>
      <c r="AX181" s="70"/>
      <c r="AY181" s="70"/>
    </row>
    <row r="182" spans="2:51" ht="12.75" customHeight="1">
      <c r="B182" s="70"/>
      <c r="C182" s="80"/>
      <c r="D182" s="72"/>
      <c r="E182" s="72"/>
      <c r="F182" s="79"/>
      <c r="G182" s="81"/>
      <c r="H182" s="81"/>
      <c r="I182" s="81"/>
      <c r="J182" s="81"/>
      <c r="K182" s="81"/>
      <c r="L182" s="81"/>
      <c r="M182" s="81"/>
      <c r="N182" s="81"/>
      <c r="O182" s="81"/>
      <c r="P182" s="81"/>
      <c r="Q182" s="81"/>
      <c r="R182" s="81"/>
      <c r="S182" s="81"/>
      <c r="T182" s="81"/>
      <c r="U182" s="81"/>
      <c r="V182" s="81"/>
      <c r="W182" s="81"/>
      <c r="X182" s="81"/>
      <c r="Y182" s="81"/>
      <c r="Z182" s="70"/>
      <c r="AA182" s="70"/>
      <c r="AB182" s="70"/>
      <c r="AC182" s="70"/>
      <c r="AD182" s="70"/>
      <c r="AE182" s="707"/>
      <c r="AF182" s="707"/>
      <c r="AG182" s="707"/>
      <c r="AH182" s="707"/>
      <c r="AI182" s="707"/>
      <c r="AJ182" s="707"/>
      <c r="AK182" s="707"/>
      <c r="AL182" s="707"/>
      <c r="AM182" s="707"/>
      <c r="AN182" s="707"/>
      <c r="AO182" s="707"/>
      <c r="AP182" s="707"/>
      <c r="AQ182" s="707"/>
      <c r="AR182" s="707"/>
      <c r="AS182" s="707"/>
      <c r="AT182" s="707"/>
      <c r="AU182" s="707"/>
      <c r="AV182" s="707"/>
      <c r="AW182" s="707"/>
      <c r="AX182" s="70"/>
      <c r="AY182" s="70"/>
    </row>
    <row r="183" spans="2:51" ht="12.75" customHeight="1">
      <c r="B183" s="70"/>
      <c r="C183" s="80"/>
      <c r="D183" s="72"/>
      <c r="E183" s="72"/>
      <c r="F183" s="79"/>
      <c r="G183" s="81"/>
      <c r="H183" s="81"/>
      <c r="I183" s="81"/>
      <c r="J183" s="81"/>
      <c r="K183" s="81"/>
      <c r="L183" s="81"/>
      <c r="M183" s="81"/>
      <c r="N183" s="81"/>
      <c r="O183" s="81"/>
      <c r="P183" s="81"/>
      <c r="Q183" s="81"/>
      <c r="R183" s="81"/>
      <c r="S183" s="81"/>
      <c r="T183" s="81"/>
      <c r="U183" s="81"/>
      <c r="V183" s="81"/>
      <c r="W183" s="81"/>
      <c r="X183" s="81"/>
      <c r="Y183" s="81"/>
      <c r="Z183" s="70"/>
      <c r="AA183" s="70"/>
      <c r="AB183" s="70"/>
      <c r="AC183" s="70"/>
      <c r="AD183" s="70"/>
      <c r="AE183" s="707"/>
      <c r="AF183" s="707"/>
      <c r="AG183" s="707"/>
      <c r="AH183" s="707"/>
      <c r="AI183" s="707"/>
      <c r="AJ183" s="707"/>
      <c r="AK183" s="707"/>
      <c r="AL183" s="707"/>
      <c r="AM183" s="707"/>
      <c r="AN183" s="707"/>
      <c r="AO183" s="707"/>
      <c r="AP183" s="707"/>
      <c r="AQ183" s="707"/>
      <c r="AR183" s="707"/>
      <c r="AS183" s="707"/>
      <c r="AT183" s="707"/>
      <c r="AU183" s="707"/>
      <c r="AV183" s="707"/>
      <c r="AW183" s="707"/>
      <c r="AX183" s="70"/>
      <c r="AY183" s="70"/>
    </row>
    <row r="184" spans="2:51" ht="12.75" customHeight="1">
      <c r="B184" s="70"/>
      <c r="C184" s="80"/>
      <c r="D184" s="72"/>
      <c r="E184" s="72"/>
      <c r="F184" s="79"/>
      <c r="G184" s="81"/>
      <c r="H184" s="81"/>
      <c r="I184" s="81"/>
      <c r="J184" s="81"/>
      <c r="K184" s="81"/>
      <c r="L184" s="81"/>
      <c r="M184" s="81"/>
      <c r="N184" s="81"/>
      <c r="O184" s="81"/>
      <c r="P184" s="81"/>
      <c r="Q184" s="81"/>
      <c r="R184" s="81"/>
      <c r="S184" s="81"/>
      <c r="T184" s="81"/>
      <c r="U184" s="81"/>
      <c r="V184" s="81"/>
      <c r="W184" s="81"/>
      <c r="X184" s="81"/>
      <c r="Y184" s="81"/>
      <c r="Z184" s="70"/>
      <c r="AA184" s="70"/>
      <c r="AB184" s="70"/>
      <c r="AC184" s="70"/>
      <c r="AD184" s="70"/>
      <c r="AE184" s="707"/>
      <c r="AF184" s="707"/>
      <c r="AG184" s="707"/>
      <c r="AH184" s="707"/>
      <c r="AI184" s="707"/>
      <c r="AJ184" s="707"/>
      <c r="AK184" s="707"/>
      <c r="AL184" s="707"/>
      <c r="AM184" s="707"/>
      <c r="AN184" s="707"/>
      <c r="AO184" s="707"/>
      <c r="AP184" s="707"/>
      <c r="AQ184" s="707"/>
      <c r="AR184" s="707"/>
      <c r="AS184" s="707"/>
      <c r="AT184" s="707"/>
      <c r="AU184" s="707"/>
      <c r="AV184" s="707"/>
      <c r="AW184" s="707"/>
      <c r="AX184" s="70"/>
      <c r="AY184" s="70"/>
    </row>
    <row r="185" spans="2:51" ht="12.75" customHeight="1">
      <c r="B185" s="70"/>
      <c r="C185" s="80"/>
      <c r="D185" s="72"/>
      <c r="E185" s="72"/>
      <c r="F185" s="79"/>
      <c r="G185" s="81"/>
      <c r="H185" s="81"/>
      <c r="I185" s="81"/>
      <c r="J185" s="81"/>
      <c r="K185" s="81"/>
      <c r="L185" s="81"/>
      <c r="M185" s="81"/>
      <c r="N185" s="81"/>
      <c r="O185" s="81"/>
      <c r="P185" s="81"/>
      <c r="Q185" s="81"/>
      <c r="R185" s="81"/>
      <c r="S185" s="81"/>
      <c r="T185" s="81"/>
      <c r="U185" s="81"/>
      <c r="V185" s="81"/>
      <c r="W185" s="81"/>
      <c r="X185" s="81"/>
      <c r="Y185" s="81"/>
      <c r="Z185" s="70"/>
      <c r="AA185" s="70"/>
      <c r="AB185" s="70"/>
      <c r="AC185" s="70"/>
      <c r="AD185" s="70"/>
      <c r="AE185" s="707"/>
      <c r="AF185" s="707"/>
      <c r="AG185" s="707"/>
      <c r="AH185" s="707"/>
      <c r="AI185" s="707"/>
      <c r="AJ185" s="707"/>
      <c r="AK185" s="707"/>
      <c r="AL185" s="707"/>
      <c r="AM185" s="707"/>
      <c r="AN185" s="707"/>
      <c r="AO185" s="707"/>
      <c r="AP185" s="707"/>
      <c r="AQ185" s="707"/>
      <c r="AR185" s="707"/>
      <c r="AS185" s="707"/>
      <c r="AT185" s="707"/>
      <c r="AU185" s="707"/>
      <c r="AV185" s="707"/>
      <c r="AW185" s="707"/>
      <c r="AX185" s="70"/>
      <c r="AY185" s="70"/>
    </row>
    <row r="186" spans="2:51" ht="12.75" customHeight="1">
      <c r="B186" s="70"/>
      <c r="C186" s="80"/>
      <c r="D186" s="72"/>
      <c r="E186" s="72"/>
      <c r="F186" s="79"/>
      <c r="G186" s="81"/>
      <c r="H186" s="81"/>
      <c r="I186" s="81"/>
      <c r="J186" s="81"/>
      <c r="K186" s="81"/>
      <c r="L186" s="81"/>
      <c r="M186" s="81"/>
      <c r="N186" s="81"/>
      <c r="O186" s="81"/>
      <c r="P186" s="81"/>
      <c r="Q186" s="81"/>
      <c r="R186" s="81"/>
      <c r="S186" s="81"/>
      <c r="T186" s="81"/>
      <c r="U186" s="81"/>
      <c r="V186" s="81"/>
      <c r="W186" s="81"/>
      <c r="X186" s="81"/>
      <c r="Y186" s="81"/>
      <c r="Z186" s="70"/>
      <c r="AA186" s="70"/>
      <c r="AB186" s="70"/>
      <c r="AC186" s="70"/>
      <c r="AD186" s="70"/>
      <c r="AE186" s="707"/>
      <c r="AF186" s="707"/>
      <c r="AG186" s="707"/>
      <c r="AH186" s="707"/>
      <c r="AI186" s="707"/>
      <c r="AJ186" s="707"/>
      <c r="AK186" s="707"/>
      <c r="AL186" s="707"/>
      <c r="AM186" s="707"/>
      <c r="AN186" s="707"/>
      <c r="AO186" s="707"/>
      <c r="AP186" s="707"/>
      <c r="AQ186" s="707"/>
      <c r="AR186" s="707"/>
      <c r="AS186" s="707"/>
      <c r="AT186" s="707"/>
      <c r="AU186" s="707"/>
      <c r="AV186" s="707"/>
      <c r="AW186" s="707"/>
      <c r="AX186" s="70"/>
      <c r="AY186" s="70"/>
    </row>
    <row r="187" spans="2:51" ht="12.75" customHeight="1">
      <c r="B187" s="70"/>
      <c r="C187" s="80"/>
      <c r="D187" s="72"/>
      <c r="E187" s="72"/>
      <c r="F187" s="79"/>
      <c r="G187" s="81"/>
      <c r="H187" s="81"/>
      <c r="I187" s="81"/>
      <c r="J187" s="81"/>
      <c r="K187" s="81"/>
      <c r="L187" s="81"/>
      <c r="M187" s="81"/>
      <c r="N187" s="81"/>
      <c r="O187" s="81"/>
      <c r="P187" s="81"/>
      <c r="Q187" s="81"/>
      <c r="R187" s="81"/>
      <c r="S187" s="81"/>
      <c r="T187" s="81"/>
      <c r="U187" s="81"/>
      <c r="V187" s="81"/>
      <c r="W187" s="81"/>
      <c r="X187" s="81"/>
      <c r="Y187" s="81"/>
      <c r="Z187" s="70"/>
      <c r="AA187" s="70"/>
      <c r="AB187" s="70"/>
      <c r="AC187" s="70"/>
      <c r="AD187" s="70"/>
      <c r="AE187" s="707"/>
      <c r="AF187" s="707"/>
      <c r="AG187" s="707"/>
      <c r="AH187" s="707"/>
      <c r="AI187" s="707"/>
      <c r="AJ187" s="707"/>
      <c r="AK187" s="707"/>
      <c r="AL187" s="707"/>
      <c r="AM187" s="707"/>
      <c r="AN187" s="707"/>
      <c r="AO187" s="707"/>
      <c r="AP187" s="707"/>
      <c r="AQ187" s="707"/>
      <c r="AR187" s="707"/>
      <c r="AS187" s="707"/>
      <c r="AT187" s="707"/>
      <c r="AU187" s="707"/>
      <c r="AV187" s="707"/>
      <c r="AW187" s="707"/>
      <c r="AX187" s="70"/>
      <c r="AY187" s="70"/>
    </row>
    <row r="188" spans="2:51" ht="12.75" customHeight="1">
      <c r="B188" s="70"/>
      <c r="C188" s="80"/>
      <c r="D188" s="72"/>
      <c r="E188" s="72"/>
      <c r="F188" s="79"/>
      <c r="G188" s="81"/>
      <c r="H188" s="81"/>
      <c r="I188" s="81"/>
      <c r="J188" s="81"/>
      <c r="K188" s="81"/>
      <c r="L188" s="81"/>
      <c r="M188" s="81"/>
      <c r="N188" s="81"/>
      <c r="O188" s="81"/>
      <c r="P188" s="81"/>
      <c r="Q188" s="81"/>
      <c r="R188" s="81"/>
      <c r="S188" s="81"/>
      <c r="T188" s="81"/>
      <c r="U188" s="81"/>
      <c r="V188" s="81"/>
      <c r="W188" s="81"/>
      <c r="X188" s="81"/>
      <c r="Y188" s="81"/>
      <c r="Z188" s="70"/>
      <c r="AA188" s="70"/>
      <c r="AB188" s="70"/>
      <c r="AC188" s="70"/>
      <c r="AD188" s="70"/>
      <c r="AE188" s="707"/>
      <c r="AF188" s="707"/>
      <c r="AG188" s="707"/>
      <c r="AH188" s="707"/>
      <c r="AI188" s="707"/>
      <c r="AJ188" s="707"/>
      <c r="AK188" s="707"/>
      <c r="AL188" s="707"/>
      <c r="AM188" s="707"/>
      <c r="AN188" s="707"/>
      <c r="AO188" s="707"/>
      <c r="AP188" s="707"/>
      <c r="AQ188" s="707"/>
      <c r="AR188" s="707"/>
      <c r="AS188" s="707"/>
      <c r="AT188" s="707"/>
      <c r="AU188" s="707"/>
      <c r="AV188" s="707"/>
      <c r="AW188" s="707"/>
      <c r="AX188" s="70"/>
      <c r="AY188" s="70"/>
    </row>
    <row r="189" spans="2:51" ht="12.75" customHeight="1">
      <c r="B189" s="70"/>
      <c r="C189" s="80"/>
      <c r="D189" s="72"/>
      <c r="E189" s="72"/>
      <c r="F189" s="79"/>
      <c r="G189" s="81"/>
      <c r="H189" s="81"/>
      <c r="I189" s="81"/>
      <c r="J189" s="81"/>
      <c r="K189" s="81"/>
      <c r="L189" s="81"/>
      <c r="M189" s="81"/>
      <c r="N189" s="81"/>
      <c r="O189" s="81"/>
      <c r="P189" s="81"/>
      <c r="Q189" s="81"/>
      <c r="R189" s="81"/>
      <c r="S189" s="81"/>
      <c r="T189" s="81"/>
      <c r="U189" s="81"/>
      <c r="V189" s="81"/>
      <c r="W189" s="81"/>
      <c r="X189" s="81"/>
      <c r="Y189" s="81"/>
      <c r="Z189" s="70"/>
      <c r="AA189" s="70"/>
      <c r="AB189" s="70"/>
      <c r="AC189" s="70"/>
      <c r="AD189" s="70"/>
      <c r="AE189" s="707"/>
      <c r="AF189" s="707"/>
      <c r="AG189" s="707"/>
      <c r="AH189" s="707"/>
      <c r="AI189" s="707"/>
      <c r="AJ189" s="707"/>
      <c r="AK189" s="707"/>
      <c r="AL189" s="707"/>
      <c r="AM189" s="707"/>
      <c r="AN189" s="707"/>
      <c r="AO189" s="707"/>
      <c r="AP189" s="707"/>
      <c r="AQ189" s="707"/>
      <c r="AR189" s="707"/>
      <c r="AS189" s="707"/>
      <c r="AT189" s="707"/>
      <c r="AU189" s="707"/>
      <c r="AV189" s="707"/>
      <c r="AW189" s="707"/>
      <c r="AX189" s="70"/>
      <c r="AY189" s="70"/>
    </row>
    <row r="190" spans="2:51" ht="12.75" customHeight="1">
      <c r="B190" s="70"/>
      <c r="C190" s="80"/>
      <c r="D190" s="72"/>
      <c r="E190" s="72"/>
      <c r="F190" s="79"/>
      <c r="G190" s="81"/>
      <c r="H190" s="81"/>
      <c r="I190" s="81"/>
      <c r="J190" s="81"/>
      <c r="K190" s="81"/>
      <c r="L190" s="81"/>
      <c r="M190" s="81"/>
      <c r="N190" s="81"/>
      <c r="O190" s="81"/>
      <c r="P190" s="81"/>
      <c r="Q190" s="81"/>
      <c r="R190" s="81"/>
      <c r="S190" s="81"/>
      <c r="T190" s="81"/>
      <c r="U190" s="81"/>
      <c r="V190" s="81"/>
      <c r="W190" s="81"/>
      <c r="X190" s="81"/>
      <c r="Y190" s="81"/>
      <c r="Z190" s="70"/>
      <c r="AA190" s="70"/>
      <c r="AB190" s="70"/>
      <c r="AC190" s="70"/>
      <c r="AD190" s="70"/>
      <c r="AE190" s="707"/>
      <c r="AF190" s="707"/>
      <c r="AG190" s="707"/>
      <c r="AH190" s="707"/>
      <c r="AI190" s="707"/>
      <c r="AJ190" s="707"/>
      <c r="AK190" s="707"/>
      <c r="AL190" s="707"/>
      <c r="AM190" s="707"/>
      <c r="AN190" s="707"/>
      <c r="AO190" s="707"/>
      <c r="AP190" s="707"/>
      <c r="AQ190" s="707"/>
      <c r="AR190" s="707"/>
      <c r="AS190" s="707"/>
      <c r="AT190" s="707"/>
      <c r="AU190" s="707"/>
      <c r="AV190" s="707"/>
      <c r="AW190" s="707"/>
      <c r="AX190" s="70"/>
      <c r="AY190" s="70"/>
    </row>
    <row r="191" spans="2:51" ht="12.75" customHeight="1">
      <c r="B191" s="70"/>
      <c r="C191" s="80"/>
      <c r="D191" s="72"/>
      <c r="E191" s="72"/>
      <c r="F191" s="79"/>
      <c r="G191" s="81"/>
      <c r="H191" s="81"/>
      <c r="I191" s="81"/>
      <c r="J191" s="81"/>
      <c r="K191" s="81"/>
      <c r="L191" s="81"/>
      <c r="M191" s="81"/>
      <c r="N191" s="81"/>
      <c r="O191" s="81"/>
      <c r="P191" s="81"/>
      <c r="Q191" s="81"/>
      <c r="R191" s="81"/>
      <c r="S191" s="81"/>
      <c r="T191" s="81"/>
      <c r="U191" s="81"/>
      <c r="V191" s="81"/>
      <c r="W191" s="81"/>
      <c r="X191" s="81"/>
      <c r="Y191" s="81"/>
      <c r="Z191" s="70"/>
      <c r="AA191" s="70"/>
      <c r="AB191" s="70"/>
      <c r="AC191" s="70"/>
      <c r="AD191" s="70"/>
      <c r="AE191" s="707"/>
      <c r="AF191" s="707"/>
      <c r="AG191" s="707"/>
      <c r="AH191" s="707"/>
      <c r="AI191" s="707"/>
      <c r="AJ191" s="707"/>
      <c r="AK191" s="707"/>
      <c r="AL191" s="707"/>
      <c r="AM191" s="707"/>
      <c r="AN191" s="707"/>
      <c r="AO191" s="707"/>
      <c r="AP191" s="707"/>
      <c r="AQ191" s="707"/>
      <c r="AR191" s="707"/>
      <c r="AS191" s="707"/>
      <c r="AT191" s="707"/>
      <c r="AU191" s="707"/>
      <c r="AV191" s="707"/>
      <c r="AW191" s="707"/>
      <c r="AX191" s="70"/>
      <c r="AY191" s="70"/>
    </row>
    <row r="192" spans="2:51" ht="12.75" customHeight="1">
      <c r="B192" s="70"/>
      <c r="C192" s="80"/>
      <c r="D192" s="72"/>
      <c r="E192" s="72"/>
      <c r="F192" s="79"/>
      <c r="G192" s="81"/>
      <c r="H192" s="81"/>
      <c r="I192" s="81"/>
      <c r="J192" s="81"/>
      <c r="K192" s="81"/>
      <c r="L192" s="81"/>
      <c r="M192" s="81"/>
      <c r="N192" s="81"/>
      <c r="O192" s="81"/>
      <c r="P192" s="81"/>
      <c r="Q192" s="81"/>
      <c r="R192" s="81"/>
      <c r="S192" s="81"/>
      <c r="T192" s="81"/>
      <c r="U192" s="81"/>
      <c r="V192" s="81"/>
      <c r="W192" s="81"/>
      <c r="X192" s="81"/>
      <c r="Y192" s="81"/>
      <c r="Z192" s="70"/>
      <c r="AA192" s="70"/>
      <c r="AB192" s="70"/>
      <c r="AC192" s="70"/>
      <c r="AD192" s="70"/>
      <c r="AE192" s="707"/>
      <c r="AF192" s="707"/>
      <c r="AG192" s="707"/>
      <c r="AH192" s="707"/>
      <c r="AI192" s="707"/>
      <c r="AJ192" s="707"/>
      <c r="AK192" s="707"/>
      <c r="AL192" s="707"/>
      <c r="AM192" s="707"/>
      <c r="AN192" s="707"/>
      <c r="AO192" s="707"/>
      <c r="AP192" s="707"/>
      <c r="AQ192" s="707"/>
      <c r="AR192" s="707"/>
      <c r="AS192" s="707"/>
      <c r="AT192" s="707"/>
      <c r="AU192" s="707"/>
      <c r="AV192" s="707"/>
      <c r="AW192" s="707"/>
      <c r="AX192" s="70"/>
      <c r="AY192" s="70"/>
    </row>
    <row r="193" spans="2:51" ht="12.75" customHeight="1">
      <c r="B193" s="70"/>
      <c r="C193" s="80"/>
      <c r="D193" s="72"/>
      <c r="E193" s="72"/>
      <c r="F193" s="79"/>
      <c r="G193" s="81"/>
      <c r="H193" s="81"/>
      <c r="I193" s="81"/>
      <c r="J193" s="81"/>
      <c r="K193" s="81"/>
      <c r="L193" s="81"/>
      <c r="M193" s="81"/>
      <c r="N193" s="81"/>
      <c r="O193" s="81"/>
      <c r="P193" s="81"/>
      <c r="Q193" s="81"/>
      <c r="R193" s="81"/>
      <c r="S193" s="81"/>
      <c r="T193" s="81"/>
      <c r="U193" s="81"/>
      <c r="V193" s="81"/>
      <c r="W193" s="81"/>
      <c r="X193" s="81"/>
      <c r="Y193" s="81"/>
      <c r="Z193" s="70"/>
      <c r="AA193" s="70"/>
      <c r="AB193" s="70"/>
      <c r="AC193" s="70"/>
      <c r="AD193" s="70"/>
      <c r="AE193" s="707"/>
      <c r="AF193" s="707"/>
      <c r="AG193" s="707"/>
      <c r="AH193" s="707"/>
      <c r="AI193" s="707"/>
      <c r="AJ193" s="707"/>
      <c r="AK193" s="707"/>
      <c r="AL193" s="707"/>
      <c r="AM193" s="707"/>
      <c r="AN193" s="707"/>
      <c r="AO193" s="707"/>
      <c r="AP193" s="707"/>
      <c r="AQ193" s="707"/>
      <c r="AR193" s="707"/>
      <c r="AS193" s="707"/>
      <c r="AT193" s="707"/>
      <c r="AU193" s="707"/>
      <c r="AV193" s="707"/>
      <c r="AW193" s="707"/>
      <c r="AX193" s="70"/>
      <c r="AY193" s="70"/>
    </row>
    <row r="194" spans="2:51" ht="12.75" customHeight="1">
      <c r="B194" s="70"/>
      <c r="C194" s="80"/>
      <c r="D194" s="72"/>
      <c r="E194" s="72"/>
      <c r="F194" s="79"/>
      <c r="G194" s="81"/>
      <c r="H194" s="81"/>
      <c r="I194" s="81"/>
      <c r="J194" s="81"/>
      <c r="K194" s="81"/>
      <c r="L194" s="81"/>
      <c r="M194" s="81"/>
      <c r="N194" s="81"/>
      <c r="O194" s="81"/>
      <c r="P194" s="81"/>
      <c r="Q194" s="81"/>
      <c r="R194" s="81"/>
      <c r="S194" s="81"/>
      <c r="T194" s="81"/>
      <c r="U194" s="81"/>
      <c r="V194" s="81"/>
      <c r="W194" s="81"/>
      <c r="X194" s="81"/>
      <c r="Y194" s="81"/>
      <c r="Z194" s="70"/>
      <c r="AA194" s="70"/>
      <c r="AB194" s="70"/>
      <c r="AC194" s="70"/>
      <c r="AD194" s="70"/>
      <c r="AE194" s="707"/>
      <c r="AF194" s="707"/>
      <c r="AG194" s="707"/>
      <c r="AH194" s="707"/>
      <c r="AI194" s="707"/>
      <c r="AJ194" s="707"/>
      <c r="AK194" s="707"/>
      <c r="AL194" s="707"/>
      <c r="AM194" s="707"/>
      <c r="AN194" s="707"/>
      <c r="AO194" s="707"/>
      <c r="AP194" s="707"/>
      <c r="AQ194" s="707"/>
      <c r="AR194" s="707"/>
      <c r="AS194" s="707"/>
      <c r="AT194" s="707"/>
      <c r="AU194" s="707"/>
      <c r="AV194" s="707"/>
      <c r="AW194" s="707"/>
      <c r="AX194" s="70"/>
      <c r="AY194" s="70"/>
    </row>
    <row r="195" spans="2:51" ht="12.75" customHeight="1">
      <c r="B195" s="70"/>
      <c r="C195" s="80"/>
      <c r="D195" s="72"/>
      <c r="E195" s="72"/>
      <c r="F195" s="79"/>
      <c r="G195" s="81"/>
      <c r="H195" s="81"/>
      <c r="I195" s="81"/>
      <c r="J195" s="81"/>
      <c r="K195" s="81"/>
      <c r="L195" s="81"/>
      <c r="M195" s="81"/>
      <c r="N195" s="81"/>
      <c r="O195" s="81"/>
      <c r="P195" s="81"/>
      <c r="Q195" s="81"/>
      <c r="R195" s="81"/>
      <c r="S195" s="81"/>
      <c r="T195" s="81"/>
      <c r="U195" s="81"/>
      <c r="V195" s="81"/>
      <c r="W195" s="81"/>
      <c r="X195" s="81"/>
      <c r="Y195" s="81"/>
      <c r="Z195" s="70"/>
      <c r="AA195" s="70"/>
      <c r="AB195" s="70"/>
      <c r="AC195" s="70"/>
      <c r="AD195" s="70"/>
      <c r="AE195" s="707"/>
      <c r="AF195" s="707"/>
      <c r="AG195" s="707"/>
      <c r="AH195" s="707"/>
      <c r="AI195" s="707"/>
      <c r="AJ195" s="707"/>
      <c r="AK195" s="707"/>
      <c r="AL195" s="707"/>
      <c r="AM195" s="707"/>
      <c r="AN195" s="707"/>
      <c r="AO195" s="707"/>
      <c r="AP195" s="707"/>
      <c r="AQ195" s="707"/>
      <c r="AR195" s="707"/>
      <c r="AS195" s="707"/>
      <c r="AT195" s="707"/>
      <c r="AU195" s="707"/>
      <c r="AV195" s="707"/>
      <c r="AW195" s="707"/>
      <c r="AX195" s="70"/>
      <c r="AY195" s="70"/>
    </row>
    <row r="196" spans="2:51" ht="12.75" customHeight="1">
      <c r="B196" s="70"/>
      <c r="C196" s="80"/>
      <c r="D196" s="72"/>
      <c r="E196" s="72"/>
      <c r="F196" s="79"/>
      <c r="G196" s="81"/>
      <c r="H196" s="81"/>
      <c r="I196" s="81"/>
      <c r="J196" s="81"/>
      <c r="K196" s="81"/>
      <c r="L196" s="81"/>
      <c r="M196" s="81"/>
      <c r="N196" s="81"/>
      <c r="O196" s="81"/>
      <c r="P196" s="81"/>
      <c r="Q196" s="81"/>
      <c r="R196" s="81"/>
      <c r="S196" s="81"/>
      <c r="T196" s="81"/>
      <c r="U196" s="81"/>
      <c r="V196" s="81"/>
      <c r="W196" s="81"/>
      <c r="X196" s="81"/>
      <c r="Y196" s="81"/>
      <c r="Z196" s="70"/>
      <c r="AA196" s="70"/>
      <c r="AB196" s="70"/>
      <c r="AC196" s="70"/>
      <c r="AD196" s="70"/>
      <c r="AE196" s="707"/>
      <c r="AF196" s="707"/>
      <c r="AG196" s="707"/>
      <c r="AH196" s="707"/>
      <c r="AI196" s="707"/>
      <c r="AJ196" s="707"/>
      <c r="AK196" s="707"/>
      <c r="AL196" s="707"/>
      <c r="AM196" s="707"/>
      <c r="AN196" s="707"/>
      <c r="AO196" s="707"/>
      <c r="AP196" s="707"/>
      <c r="AQ196" s="707"/>
      <c r="AR196" s="707"/>
      <c r="AS196" s="707"/>
      <c r="AT196" s="707"/>
      <c r="AU196" s="707"/>
      <c r="AV196" s="707"/>
      <c r="AW196" s="707"/>
      <c r="AX196" s="70"/>
      <c r="AY196" s="70"/>
    </row>
    <row r="197" spans="2:51" ht="12.75" customHeight="1">
      <c r="B197" s="70"/>
      <c r="C197" s="80"/>
      <c r="D197" s="72"/>
      <c r="E197" s="72"/>
      <c r="F197" s="79"/>
      <c r="G197" s="81"/>
      <c r="H197" s="81"/>
      <c r="I197" s="81"/>
      <c r="J197" s="81"/>
      <c r="K197" s="81"/>
      <c r="L197" s="81"/>
      <c r="M197" s="81"/>
      <c r="N197" s="81"/>
      <c r="O197" s="81"/>
      <c r="P197" s="81"/>
      <c r="Q197" s="81"/>
      <c r="R197" s="81"/>
      <c r="S197" s="81"/>
      <c r="T197" s="81"/>
      <c r="U197" s="81"/>
      <c r="V197" s="81"/>
      <c r="W197" s="81"/>
      <c r="X197" s="81"/>
      <c r="Y197" s="81"/>
      <c r="Z197" s="70"/>
      <c r="AA197" s="70"/>
      <c r="AB197" s="70"/>
      <c r="AC197" s="70"/>
      <c r="AD197" s="70"/>
      <c r="AE197" s="707"/>
      <c r="AF197" s="707"/>
      <c r="AG197" s="707"/>
      <c r="AH197" s="707"/>
      <c r="AI197" s="707"/>
      <c r="AJ197" s="707"/>
      <c r="AK197" s="707"/>
      <c r="AL197" s="707"/>
      <c r="AM197" s="707"/>
      <c r="AN197" s="707"/>
      <c r="AO197" s="707"/>
      <c r="AP197" s="707"/>
      <c r="AQ197" s="707"/>
      <c r="AR197" s="707"/>
      <c r="AS197" s="707"/>
      <c r="AT197" s="707"/>
      <c r="AU197" s="707"/>
      <c r="AV197" s="707"/>
      <c r="AW197" s="707"/>
      <c r="AX197" s="70"/>
      <c r="AY197" s="70"/>
    </row>
    <row r="198" spans="2:51" ht="12.75" customHeight="1">
      <c r="B198" s="70"/>
      <c r="C198" s="80"/>
      <c r="D198" s="72"/>
      <c r="E198" s="72"/>
      <c r="F198" s="79"/>
      <c r="G198" s="81"/>
      <c r="H198" s="81"/>
      <c r="I198" s="81"/>
      <c r="J198" s="81"/>
      <c r="K198" s="81"/>
      <c r="L198" s="81"/>
      <c r="M198" s="81"/>
      <c r="N198" s="81"/>
      <c r="O198" s="81"/>
      <c r="P198" s="81"/>
      <c r="Q198" s="81"/>
      <c r="R198" s="81"/>
      <c r="S198" s="81"/>
      <c r="T198" s="81"/>
      <c r="U198" s="81"/>
      <c r="V198" s="81"/>
      <c r="W198" s="81"/>
      <c r="X198" s="81"/>
      <c r="Y198" s="81"/>
      <c r="Z198" s="70"/>
      <c r="AA198" s="70"/>
      <c r="AB198" s="70"/>
      <c r="AC198" s="70"/>
      <c r="AD198" s="70"/>
      <c r="AE198" s="707"/>
      <c r="AF198" s="707"/>
      <c r="AG198" s="707"/>
      <c r="AH198" s="707"/>
      <c r="AI198" s="707"/>
      <c r="AJ198" s="707"/>
      <c r="AK198" s="707"/>
      <c r="AL198" s="707"/>
      <c r="AM198" s="707"/>
      <c r="AN198" s="707"/>
      <c r="AO198" s="707"/>
      <c r="AP198" s="707"/>
      <c r="AQ198" s="707"/>
      <c r="AR198" s="707"/>
      <c r="AS198" s="707"/>
      <c r="AT198" s="707"/>
      <c r="AU198" s="707"/>
      <c r="AV198" s="707"/>
      <c r="AW198" s="707"/>
      <c r="AX198" s="70"/>
      <c r="AY198" s="70"/>
    </row>
    <row r="199" spans="2:51" ht="12.75" customHeight="1">
      <c r="B199" s="70"/>
      <c r="C199" s="80"/>
      <c r="D199" s="72"/>
      <c r="E199" s="72"/>
      <c r="F199" s="79"/>
      <c r="G199" s="81"/>
      <c r="H199" s="81"/>
      <c r="I199" s="81"/>
      <c r="J199" s="81"/>
      <c r="K199" s="81"/>
      <c r="L199" s="81"/>
      <c r="M199" s="81"/>
      <c r="N199" s="81"/>
      <c r="O199" s="81"/>
      <c r="P199" s="81"/>
      <c r="Q199" s="81"/>
      <c r="R199" s="81"/>
      <c r="S199" s="81"/>
      <c r="T199" s="81"/>
      <c r="U199" s="81"/>
      <c r="V199" s="81"/>
      <c r="W199" s="81"/>
      <c r="X199" s="81"/>
      <c r="Y199" s="81"/>
      <c r="Z199" s="70"/>
      <c r="AA199" s="70"/>
      <c r="AB199" s="70"/>
      <c r="AC199" s="70"/>
      <c r="AD199" s="70"/>
      <c r="AE199" s="707"/>
      <c r="AF199" s="707"/>
      <c r="AG199" s="707"/>
      <c r="AH199" s="707"/>
      <c r="AI199" s="707"/>
      <c r="AJ199" s="707"/>
      <c r="AK199" s="707"/>
      <c r="AL199" s="707"/>
      <c r="AM199" s="707"/>
      <c r="AN199" s="707"/>
      <c r="AO199" s="707"/>
      <c r="AP199" s="707"/>
      <c r="AQ199" s="707"/>
      <c r="AR199" s="707"/>
      <c r="AS199" s="707"/>
      <c r="AT199" s="707"/>
      <c r="AU199" s="707"/>
      <c r="AV199" s="707"/>
      <c r="AW199" s="707"/>
      <c r="AX199" s="70"/>
      <c r="AY199" s="70"/>
    </row>
    <row r="200" spans="2:51" ht="12.75" customHeight="1">
      <c r="B200" s="70"/>
      <c r="C200" s="80"/>
      <c r="D200" s="72"/>
      <c r="E200" s="72"/>
      <c r="F200" s="79"/>
      <c r="G200" s="81"/>
      <c r="H200" s="81"/>
      <c r="I200" s="81"/>
      <c r="J200" s="81"/>
      <c r="K200" s="81"/>
      <c r="L200" s="81"/>
      <c r="M200" s="81"/>
      <c r="N200" s="81"/>
      <c r="O200" s="81"/>
      <c r="P200" s="81"/>
      <c r="Q200" s="81"/>
      <c r="R200" s="81"/>
      <c r="S200" s="81"/>
      <c r="T200" s="81"/>
      <c r="U200" s="81"/>
      <c r="V200" s="81"/>
      <c r="W200" s="81"/>
      <c r="X200" s="81"/>
      <c r="Y200" s="81"/>
      <c r="Z200" s="70"/>
      <c r="AA200" s="70"/>
      <c r="AB200" s="70"/>
      <c r="AC200" s="70"/>
      <c r="AD200" s="70"/>
      <c r="AE200" s="707"/>
      <c r="AF200" s="707"/>
      <c r="AG200" s="707"/>
      <c r="AH200" s="707"/>
      <c r="AI200" s="707"/>
      <c r="AJ200" s="707"/>
      <c r="AK200" s="707"/>
      <c r="AL200" s="707"/>
      <c r="AM200" s="707"/>
      <c r="AN200" s="707"/>
      <c r="AO200" s="707"/>
      <c r="AP200" s="707"/>
      <c r="AQ200" s="707"/>
      <c r="AR200" s="707"/>
      <c r="AS200" s="707"/>
      <c r="AT200" s="707"/>
      <c r="AU200" s="707"/>
      <c r="AV200" s="707"/>
      <c r="AW200" s="707"/>
      <c r="AX200" s="70"/>
      <c r="AY200" s="70"/>
    </row>
    <row r="201" spans="2:51" ht="12.75" customHeight="1">
      <c r="B201" s="70"/>
      <c r="C201" s="80"/>
      <c r="D201" s="72"/>
      <c r="E201" s="72"/>
      <c r="F201" s="79"/>
      <c r="G201" s="81"/>
      <c r="H201" s="81"/>
      <c r="I201" s="81"/>
      <c r="J201" s="81"/>
      <c r="K201" s="81"/>
      <c r="L201" s="81"/>
      <c r="M201" s="81"/>
      <c r="N201" s="81"/>
      <c r="O201" s="81"/>
      <c r="P201" s="81"/>
      <c r="Q201" s="81"/>
      <c r="R201" s="81"/>
      <c r="S201" s="81"/>
      <c r="T201" s="81"/>
      <c r="U201" s="81"/>
      <c r="V201" s="81"/>
      <c r="W201" s="81"/>
      <c r="X201" s="81"/>
      <c r="Y201" s="81"/>
      <c r="Z201" s="70"/>
      <c r="AA201" s="70"/>
      <c r="AB201" s="70"/>
      <c r="AC201" s="70"/>
      <c r="AD201" s="70"/>
      <c r="AE201" s="707"/>
      <c r="AF201" s="707"/>
      <c r="AG201" s="707"/>
      <c r="AH201" s="707"/>
      <c r="AI201" s="707"/>
      <c r="AJ201" s="707"/>
      <c r="AK201" s="707"/>
      <c r="AL201" s="707"/>
      <c r="AM201" s="707"/>
      <c r="AN201" s="707"/>
      <c r="AO201" s="707"/>
      <c r="AP201" s="707"/>
      <c r="AQ201" s="707"/>
      <c r="AR201" s="707"/>
      <c r="AS201" s="707"/>
      <c r="AT201" s="707"/>
      <c r="AU201" s="707"/>
      <c r="AV201" s="707"/>
      <c r="AW201" s="707"/>
      <c r="AX201" s="70"/>
      <c r="AY201" s="70"/>
    </row>
    <row r="202" spans="2:51" ht="11.25" customHeight="1">
      <c r="B202" s="70"/>
      <c r="C202" s="80"/>
      <c r="D202" s="72"/>
      <c r="E202" s="72"/>
      <c r="F202" s="79"/>
      <c r="G202" s="81"/>
      <c r="H202" s="81"/>
      <c r="I202" s="81"/>
      <c r="J202" s="81"/>
      <c r="K202" s="81"/>
      <c r="L202" s="81"/>
      <c r="M202" s="81"/>
      <c r="N202" s="81"/>
      <c r="O202" s="81"/>
      <c r="P202" s="81"/>
      <c r="Q202" s="81"/>
      <c r="R202" s="81"/>
      <c r="S202" s="81"/>
      <c r="T202" s="81"/>
      <c r="U202" s="81"/>
      <c r="V202" s="81"/>
      <c r="W202" s="81"/>
      <c r="X202" s="81"/>
      <c r="Y202" s="81"/>
      <c r="Z202" s="70"/>
      <c r="AA202" s="70"/>
      <c r="AB202" s="70"/>
      <c r="AC202" s="70"/>
      <c r="AD202" s="70"/>
      <c r="AE202" s="707"/>
      <c r="AF202" s="707"/>
      <c r="AG202" s="707"/>
      <c r="AH202" s="707"/>
      <c r="AI202" s="707"/>
      <c r="AJ202" s="707"/>
      <c r="AK202" s="707"/>
      <c r="AL202" s="707"/>
      <c r="AM202" s="707"/>
      <c r="AN202" s="707"/>
      <c r="AO202" s="707"/>
      <c r="AP202" s="707"/>
      <c r="AQ202" s="707"/>
      <c r="AR202" s="707"/>
      <c r="AS202" s="707"/>
      <c r="AT202" s="707"/>
      <c r="AU202" s="707"/>
      <c r="AV202" s="707"/>
      <c r="AW202" s="707"/>
      <c r="AX202" s="70"/>
      <c r="AY202" s="70"/>
    </row>
    <row r="203" spans="2:51" ht="12.75" customHeight="1">
      <c r="B203" s="70"/>
      <c r="C203" s="80"/>
      <c r="D203" s="72"/>
      <c r="E203" s="72"/>
      <c r="F203" s="79"/>
      <c r="G203" s="81"/>
      <c r="H203" s="81"/>
      <c r="I203" s="81"/>
      <c r="J203" s="81"/>
      <c r="K203" s="81"/>
      <c r="L203" s="81"/>
      <c r="M203" s="81"/>
      <c r="N203" s="81"/>
      <c r="O203" s="81"/>
      <c r="P203" s="81"/>
      <c r="Q203" s="81"/>
      <c r="R203" s="81"/>
      <c r="S203" s="81"/>
      <c r="T203" s="81"/>
      <c r="U203" s="81"/>
      <c r="V203" s="81"/>
      <c r="W203" s="81"/>
      <c r="X203" s="81"/>
      <c r="Y203" s="81"/>
      <c r="Z203" s="70"/>
      <c r="AA203" s="70"/>
      <c r="AB203" s="70"/>
      <c r="AC203" s="70"/>
      <c r="AD203" s="70"/>
      <c r="AE203" s="707"/>
      <c r="AF203" s="707"/>
      <c r="AG203" s="707"/>
      <c r="AH203" s="707"/>
      <c r="AI203" s="707"/>
      <c r="AJ203" s="707"/>
      <c r="AK203" s="707"/>
      <c r="AL203" s="707"/>
      <c r="AM203" s="707"/>
      <c r="AN203" s="707"/>
      <c r="AO203" s="707"/>
      <c r="AP203" s="707"/>
      <c r="AQ203" s="707"/>
      <c r="AR203" s="707"/>
      <c r="AS203" s="707"/>
      <c r="AT203" s="707"/>
      <c r="AU203" s="707"/>
      <c r="AV203" s="707"/>
      <c r="AW203" s="707"/>
      <c r="AX203" s="70"/>
      <c r="AY203" s="70"/>
    </row>
    <row r="204" spans="2:51" ht="12.75" customHeight="1">
      <c r="B204" s="70"/>
      <c r="C204" s="80"/>
      <c r="D204" s="72"/>
      <c r="E204" s="72"/>
      <c r="F204" s="79"/>
      <c r="G204" s="81"/>
      <c r="H204" s="81"/>
      <c r="I204" s="81"/>
      <c r="J204" s="81"/>
      <c r="K204" s="81"/>
      <c r="L204" s="81"/>
      <c r="M204" s="81"/>
      <c r="N204" s="81"/>
      <c r="O204" s="81"/>
      <c r="P204" s="81"/>
      <c r="Q204" s="81"/>
      <c r="R204" s="81"/>
      <c r="S204" s="81"/>
      <c r="T204" s="81"/>
      <c r="U204" s="81"/>
      <c r="V204" s="81"/>
      <c r="W204" s="81"/>
      <c r="X204" s="81"/>
      <c r="Y204" s="81"/>
      <c r="Z204" s="70"/>
      <c r="AA204" s="70"/>
      <c r="AB204" s="70"/>
      <c r="AC204" s="70"/>
      <c r="AD204" s="70"/>
      <c r="AE204" s="707"/>
      <c r="AF204" s="707"/>
      <c r="AG204" s="707"/>
      <c r="AH204" s="707"/>
      <c r="AI204" s="707"/>
      <c r="AJ204" s="707"/>
      <c r="AK204" s="707"/>
      <c r="AL204" s="707"/>
      <c r="AM204" s="707"/>
      <c r="AN204" s="707"/>
      <c r="AO204" s="707"/>
      <c r="AP204" s="707"/>
      <c r="AQ204" s="707"/>
      <c r="AR204" s="707"/>
      <c r="AS204" s="707"/>
      <c r="AT204" s="707"/>
      <c r="AU204" s="707"/>
      <c r="AV204" s="707"/>
      <c r="AW204" s="707"/>
      <c r="AX204" s="70"/>
      <c r="AY204" s="70"/>
    </row>
    <row r="205" spans="2:51" ht="12.75" customHeight="1">
      <c r="B205" s="70"/>
      <c r="C205" s="80"/>
      <c r="D205" s="72"/>
      <c r="E205" s="72"/>
      <c r="F205" s="79"/>
      <c r="G205" s="81"/>
      <c r="H205" s="81"/>
      <c r="I205" s="81"/>
      <c r="J205" s="81"/>
      <c r="K205" s="81"/>
      <c r="L205" s="81"/>
      <c r="M205" s="81"/>
      <c r="N205" s="81"/>
      <c r="O205" s="81"/>
      <c r="P205" s="81"/>
      <c r="Q205" s="81"/>
      <c r="R205" s="81"/>
      <c r="S205" s="81"/>
      <c r="T205" s="81"/>
      <c r="U205" s="81"/>
      <c r="V205" s="81"/>
      <c r="W205" s="81"/>
      <c r="X205" s="81"/>
      <c r="Y205" s="81"/>
      <c r="Z205" s="70"/>
      <c r="AA205" s="70"/>
      <c r="AB205" s="70"/>
      <c r="AC205" s="70"/>
      <c r="AD205" s="70"/>
      <c r="AE205" s="707"/>
      <c r="AF205" s="707"/>
      <c r="AG205" s="707"/>
      <c r="AH205" s="707"/>
      <c r="AI205" s="707"/>
      <c r="AJ205" s="707"/>
      <c r="AK205" s="707"/>
      <c r="AL205" s="707"/>
      <c r="AM205" s="707"/>
      <c r="AN205" s="707"/>
      <c r="AO205" s="707"/>
      <c r="AP205" s="707"/>
      <c r="AQ205" s="707"/>
      <c r="AR205" s="707"/>
      <c r="AS205" s="707"/>
      <c r="AT205" s="707"/>
      <c r="AU205" s="707"/>
      <c r="AV205" s="707"/>
      <c r="AW205" s="707"/>
      <c r="AX205" s="70"/>
      <c r="AY205" s="70"/>
    </row>
    <row r="206" spans="2:51" ht="12.75" customHeight="1" thickBot="1">
      <c r="B206" s="70"/>
      <c r="C206" s="82">
        <f ca="1">ROUND(C141,1)</f>
        <v>49</v>
      </c>
      <c r="D206" s="72"/>
      <c r="E206" s="72"/>
      <c r="F206" s="70"/>
      <c r="G206" s="70"/>
      <c r="H206" s="70"/>
      <c r="I206" s="70"/>
      <c r="J206" s="72"/>
      <c r="K206" s="72"/>
      <c r="L206" s="72"/>
      <c r="M206" s="72"/>
      <c r="N206" s="72"/>
      <c r="O206" s="72"/>
      <c r="P206" s="72"/>
      <c r="Q206" s="72"/>
      <c r="R206" s="72"/>
      <c r="S206" s="72"/>
      <c r="T206" s="72"/>
      <c r="U206" s="72"/>
      <c r="V206" s="72"/>
      <c r="W206" s="70"/>
      <c r="X206" s="70"/>
      <c r="Y206" s="70"/>
      <c r="Z206" s="70"/>
      <c r="AA206" s="70"/>
      <c r="AB206" s="70"/>
      <c r="AC206" s="70"/>
      <c r="AD206" s="70"/>
      <c r="AE206" s="707"/>
      <c r="AF206" s="707"/>
      <c r="AG206" s="707"/>
      <c r="AH206" s="707"/>
      <c r="AI206" s="707"/>
      <c r="AJ206" s="707"/>
      <c r="AK206" s="707"/>
      <c r="AL206" s="707"/>
      <c r="AM206" s="707"/>
      <c r="AN206" s="707"/>
      <c r="AO206" s="707"/>
      <c r="AP206" s="707"/>
      <c r="AQ206" s="707"/>
      <c r="AR206" s="707"/>
      <c r="AS206" s="707"/>
      <c r="AT206" s="707"/>
      <c r="AU206" s="707"/>
      <c r="AV206" s="707"/>
      <c r="AW206" s="707"/>
      <c r="AX206" s="70"/>
      <c r="AY206" s="70"/>
    </row>
    <row r="207" spans="2:51" ht="13.5" customHeight="1">
      <c r="B207" s="70"/>
      <c r="C207" s="70"/>
      <c r="D207" s="70"/>
      <c r="E207" s="70"/>
      <c r="F207" s="70"/>
      <c r="G207" s="83"/>
      <c r="H207" s="84"/>
      <c r="I207" s="84"/>
      <c r="J207" s="84"/>
      <c r="K207" s="84"/>
      <c r="L207" s="84"/>
      <c r="M207" s="84"/>
      <c r="N207" s="84"/>
      <c r="O207" s="84"/>
      <c r="P207" s="84"/>
      <c r="Q207" s="84"/>
      <c r="R207" s="84"/>
      <c r="S207" s="84"/>
      <c r="T207" s="84"/>
      <c r="U207" s="84"/>
      <c r="V207" s="84"/>
      <c r="W207" s="84"/>
      <c r="X207" s="84"/>
      <c r="Y207" s="85"/>
      <c r="Z207" s="70"/>
      <c r="AA207" s="70"/>
      <c r="AB207" s="70"/>
      <c r="AC207" s="70"/>
      <c r="AD207" s="70"/>
      <c r="AE207" s="707"/>
      <c r="AF207" s="707"/>
      <c r="AG207" s="707"/>
      <c r="AH207" s="707"/>
      <c r="AI207" s="707"/>
      <c r="AJ207" s="707"/>
      <c r="AK207" s="707"/>
      <c r="AL207" s="707"/>
      <c r="AM207" s="707"/>
      <c r="AN207" s="707"/>
      <c r="AO207" s="707"/>
      <c r="AP207" s="707"/>
      <c r="AQ207" s="707"/>
      <c r="AR207" s="707"/>
      <c r="AS207" s="707"/>
      <c r="AT207" s="707"/>
      <c r="AU207" s="707"/>
      <c r="AV207" s="707"/>
      <c r="AW207" s="707"/>
      <c r="AX207" s="70"/>
      <c r="AY207" s="70"/>
    </row>
    <row r="208" spans="2:51">
      <c r="B208" s="70"/>
      <c r="C208" s="70"/>
      <c r="D208" s="70"/>
      <c r="E208" s="70"/>
      <c r="F208" s="70"/>
      <c r="G208" s="86"/>
      <c r="H208" s="87"/>
      <c r="I208" s="88"/>
      <c r="J208" s="88"/>
      <c r="K208" s="89"/>
      <c r="L208" s="89"/>
      <c r="M208" s="89"/>
      <c r="N208" s="89"/>
      <c r="O208" s="89"/>
      <c r="P208" s="89"/>
      <c r="Q208" s="89"/>
      <c r="R208" s="89"/>
      <c r="S208" s="89"/>
      <c r="T208" s="89"/>
      <c r="U208" s="89"/>
      <c r="V208" s="88"/>
      <c r="W208" s="88"/>
      <c r="X208" s="88"/>
      <c r="Y208" s="90"/>
      <c r="Z208" s="70"/>
      <c r="AA208" s="70"/>
      <c r="AB208" s="70"/>
      <c r="AC208" s="70"/>
      <c r="AD208" s="70"/>
      <c r="AE208" s="707"/>
      <c r="AF208" s="707"/>
      <c r="AG208" s="707"/>
      <c r="AH208" s="707"/>
      <c r="AI208" s="707"/>
      <c r="AJ208" s="707"/>
      <c r="AK208" s="707"/>
      <c r="AL208" s="707"/>
      <c r="AM208" s="707"/>
      <c r="AN208" s="707"/>
      <c r="AO208" s="707"/>
      <c r="AP208" s="707"/>
      <c r="AQ208" s="707"/>
      <c r="AR208" s="707"/>
      <c r="AS208" s="707"/>
      <c r="AT208" s="707"/>
      <c r="AU208" s="707"/>
      <c r="AV208" s="707"/>
      <c r="AW208" s="707"/>
      <c r="AX208" s="70"/>
      <c r="AY208" s="70"/>
    </row>
    <row r="209" spans="2:51">
      <c r="B209" s="70"/>
      <c r="C209" s="70"/>
      <c r="D209" s="70"/>
      <c r="E209" s="70"/>
      <c r="F209" s="70"/>
      <c r="G209" s="86"/>
      <c r="H209" s="88"/>
      <c r="I209" s="88"/>
      <c r="J209" s="88"/>
      <c r="K209" s="88"/>
      <c r="L209" s="88"/>
      <c r="M209" s="88"/>
      <c r="N209" s="88"/>
      <c r="O209" s="88"/>
      <c r="P209" s="88"/>
      <c r="Q209" s="88"/>
      <c r="R209" s="88"/>
      <c r="S209" s="88"/>
      <c r="T209" s="88"/>
      <c r="U209" s="88"/>
      <c r="V209" s="88"/>
      <c r="W209" s="88"/>
      <c r="X209" s="88"/>
      <c r="Y209" s="90"/>
      <c r="Z209" s="70"/>
      <c r="AA209" s="70"/>
      <c r="AB209" s="70"/>
      <c r="AC209" s="70"/>
      <c r="AD209" s="70"/>
      <c r="AE209" s="707"/>
      <c r="AF209" s="707"/>
      <c r="AG209" s="707"/>
      <c r="AH209" s="707"/>
      <c r="AI209" s="707"/>
      <c r="AJ209" s="707"/>
      <c r="AK209" s="707"/>
      <c r="AL209" s="707"/>
      <c r="AM209" s="707"/>
      <c r="AN209" s="707"/>
      <c r="AO209" s="707"/>
      <c r="AP209" s="707"/>
      <c r="AQ209" s="707"/>
      <c r="AR209" s="707"/>
      <c r="AS209" s="707"/>
      <c r="AT209" s="707"/>
      <c r="AU209" s="707"/>
      <c r="AV209" s="707"/>
      <c r="AW209" s="707"/>
      <c r="AX209" s="70"/>
      <c r="AY209" s="70"/>
    </row>
    <row r="210" spans="2:51" ht="13.5" thickBot="1">
      <c r="B210" s="70"/>
      <c r="C210" s="70"/>
      <c r="D210" s="70"/>
      <c r="E210" s="70"/>
      <c r="F210" s="70"/>
      <c r="G210" s="86"/>
      <c r="H210" s="88"/>
      <c r="I210" s="88"/>
      <c r="J210" s="88"/>
      <c r="K210" s="88"/>
      <c r="L210" s="88"/>
      <c r="M210" s="88"/>
      <c r="N210" s="88"/>
      <c r="O210" s="88"/>
      <c r="P210" s="88"/>
      <c r="Q210" s="88"/>
      <c r="R210" s="88"/>
      <c r="S210" s="88"/>
      <c r="T210" s="88"/>
      <c r="U210" s="88"/>
      <c r="V210" s="88"/>
      <c r="W210" s="88"/>
      <c r="X210" s="88"/>
      <c r="Y210" s="90"/>
      <c r="Z210" s="70"/>
      <c r="AA210" s="70"/>
      <c r="AB210" s="70"/>
      <c r="AC210" s="70"/>
      <c r="AD210" s="70"/>
      <c r="AE210" s="707"/>
      <c r="AF210" s="707"/>
      <c r="AG210" s="707"/>
      <c r="AH210" s="707"/>
      <c r="AI210" s="707"/>
      <c r="AJ210" s="707"/>
      <c r="AK210" s="707"/>
      <c r="AL210" s="707"/>
      <c r="AM210" s="707"/>
      <c r="AN210" s="707"/>
      <c r="AO210" s="707"/>
      <c r="AP210" s="707"/>
      <c r="AQ210" s="707"/>
      <c r="AR210" s="707"/>
      <c r="AS210" s="707"/>
      <c r="AT210" s="707"/>
      <c r="AU210" s="707"/>
      <c r="AV210" s="707"/>
      <c r="AW210" s="707"/>
      <c r="AX210" s="70"/>
      <c r="AY210" s="70"/>
    </row>
    <row r="211" spans="2:51" ht="5.25" customHeight="1">
      <c r="B211" s="70"/>
      <c r="C211" s="70"/>
      <c r="D211" s="70"/>
      <c r="E211" s="70"/>
      <c r="F211" s="70"/>
      <c r="G211" s="86"/>
      <c r="H211" s="88"/>
      <c r="I211" s="88"/>
      <c r="J211" s="91"/>
      <c r="K211" s="92"/>
      <c r="L211" s="92"/>
      <c r="M211" s="92"/>
      <c r="N211" s="92"/>
      <c r="O211" s="92"/>
      <c r="P211" s="92"/>
      <c r="Q211" s="92"/>
      <c r="R211" s="92"/>
      <c r="S211" s="92"/>
      <c r="T211" s="92"/>
      <c r="U211" s="92"/>
      <c r="V211" s="93"/>
      <c r="W211" s="88"/>
      <c r="X211" s="88"/>
      <c r="Y211" s="90"/>
      <c r="Z211" s="70"/>
      <c r="AA211" s="70"/>
      <c r="AB211" s="70"/>
      <c r="AC211" s="70"/>
      <c r="AD211" s="70"/>
      <c r="AE211" s="707"/>
      <c r="AF211" s="707"/>
      <c r="AG211" s="707"/>
      <c r="AH211" s="707"/>
      <c r="AI211" s="707"/>
      <c r="AJ211" s="707"/>
      <c r="AK211" s="707"/>
      <c r="AL211" s="707"/>
      <c r="AM211" s="707"/>
      <c r="AN211" s="707"/>
      <c r="AO211" s="707"/>
      <c r="AP211" s="707"/>
      <c r="AQ211" s="707"/>
      <c r="AR211" s="707"/>
      <c r="AS211" s="707"/>
      <c r="AT211" s="707"/>
      <c r="AU211" s="707"/>
      <c r="AV211" s="707"/>
      <c r="AW211" s="707"/>
      <c r="AX211" s="70"/>
      <c r="AY211" s="70"/>
    </row>
    <row r="212" spans="2:51" ht="9" customHeight="1">
      <c r="B212" s="70"/>
      <c r="C212" s="70"/>
      <c r="D212" s="70"/>
      <c r="E212" s="70"/>
      <c r="F212" s="70"/>
      <c r="G212" s="86"/>
      <c r="H212" s="88"/>
      <c r="I212" s="88"/>
      <c r="J212" s="416">
        <f>M2</f>
        <v>41865.000011574077</v>
      </c>
      <c r="K212" s="417"/>
      <c r="L212" s="417"/>
      <c r="M212" s="417"/>
      <c r="N212" s="417"/>
      <c r="O212" s="417"/>
      <c r="P212" s="417"/>
      <c r="Q212" s="417"/>
      <c r="R212" s="417"/>
      <c r="S212" s="417"/>
      <c r="T212" s="438" t="str">
        <f>IF(M7="М","перестал","перестала")</f>
        <v>перестал</v>
      </c>
      <c r="U212" s="438"/>
      <c r="V212" s="439"/>
      <c r="W212" s="88"/>
      <c r="X212" s="88"/>
      <c r="Y212" s="90"/>
      <c r="Z212" s="70"/>
      <c r="AA212" s="70"/>
      <c r="AB212" s="70"/>
      <c r="AC212" s="70"/>
      <c r="AD212" s="70"/>
      <c r="AE212" s="707"/>
      <c r="AF212" s="707"/>
      <c r="AG212" s="707"/>
      <c r="AH212" s="707"/>
      <c r="AI212" s="707"/>
      <c r="AJ212" s="707"/>
      <c r="AK212" s="707"/>
      <c r="AL212" s="707"/>
      <c r="AM212" s="707"/>
      <c r="AN212" s="707"/>
      <c r="AO212" s="707"/>
      <c r="AP212" s="707"/>
      <c r="AQ212" s="707"/>
      <c r="AR212" s="707"/>
      <c r="AS212" s="707"/>
      <c r="AT212" s="707"/>
      <c r="AU212" s="707"/>
      <c r="AV212" s="707"/>
      <c r="AW212" s="707"/>
      <c r="AX212" s="70"/>
      <c r="AY212" s="70"/>
    </row>
    <row r="213" spans="2:51" ht="8.25" customHeight="1">
      <c r="B213" s="70"/>
      <c r="C213" s="70"/>
      <c r="D213" s="70"/>
      <c r="E213" s="70"/>
      <c r="F213" s="70"/>
      <c r="G213" s="86"/>
      <c r="H213" s="88"/>
      <c r="I213" s="88"/>
      <c r="J213" s="416"/>
      <c r="K213" s="417"/>
      <c r="L213" s="417"/>
      <c r="M213" s="417"/>
      <c r="N213" s="417"/>
      <c r="O213" s="417"/>
      <c r="P213" s="417"/>
      <c r="Q213" s="417"/>
      <c r="R213" s="417"/>
      <c r="S213" s="417"/>
      <c r="T213" s="438"/>
      <c r="U213" s="438"/>
      <c r="V213" s="439"/>
      <c r="W213" s="88"/>
      <c r="X213" s="88"/>
      <c r="Y213" s="90"/>
      <c r="Z213" s="70"/>
      <c r="AA213" s="70"/>
      <c r="AB213" s="70"/>
      <c r="AC213" s="70"/>
      <c r="AD213" s="70"/>
      <c r="AE213" s="707"/>
      <c r="AF213" s="707"/>
      <c r="AG213" s="707"/>
      <c r="AH213" s="707"/>
      <c r="AI213" s="707"/>
      <c r="AJ213" s="707"/>
      <c r="AK213" s="707"/>
      <c r="AL213" s="707"/>
      <c r="AM213" s="707"/>
      <c r="AN213" s="707"/>
      <c r="AO213" s="707"/>
      <c r="AP213" s="707"/>
      <c r="AQ213" s="707"/>
      <c r="AR213" s="707"/>
      <c r="AS213" s="707"/>
      <c r="AT213" s="707"/>
      <c r="AU213" s="707"/>
      <c r="AV213" s="707"/>
      <c r="AW213" s="707"/>
      <c r="AX213" s="70"/>
      <c r="AY213" s="70"/>
    </row>
    <row r="214" spans="2:51" ht="12.75" customHeight="1">
      <c r="B214" s="70"/>
      <c r="C214" s="70"/>
      <c r="D214" s="70"/>
      <c r="E214" s="70"/>
      <c r="F214" s="70"/>
      <c r="G214" s="86"/>
      <c r="H214" s="88"/>
      <c r="I214" s="88"/>
      <c r="J214" s="409" t="s">
        <v>189</v>
      </c>
      <c r="K214" s="410"/>
      <c r="L214" s="410"/>
      <c r="M214" s="410"/>
      <c r="N214" s="410"/>
      <c r="O214" s="410"/>
      <c r="P214" s="410"/>
      <c r="Q214" s="410"/>
      <c r="R214" s="410"/>
      <c r="S214" s="410"/>
      <c r="T214" s="410"/>
      <c r="U214" s="410"/>
      <c r="V214" s="411"/>
      <c r="W214" s="88"/>
      <c r="X214" s="88"/>
      <c r="Y214" s="90"/>
      <c r="Z214" s="70"/>
      <c r="AA214" s="70"/>
      <c r="AB214" s="70"/>
      <c r="AC214" s="70"/>
      <c r="AD214" s="70"/>
      <c r="AE214" s="707"/>
      <c r="AF214" s="707"/>
      <c r="AG214" s="707"/>
      <c r="AH214" s="707"/>
      <c r="AI214" s="707"/>
      <c r="AJ214" s="707"/>
      <c r="AK214" s="707"/>
      <c r="AL214" s="707"/>
      <c r="AM214" s="707"/>
      <c r="AN214" s="707"/>
      <c r="AO214" s="707"/>
      <c r="AP214" s="707"/>
      <c r="AQ214" s="707"/>
      <c r="AR214" s="707"/>
      <c r="AS214" s="707"/>
      <c r="AT214" s="707"/>
      <c r="AU214" s="707"/>
      <c r="AV214" s="707"/>
      <c r="AW214" s="707"/>
      <c r="AX214" s="70"/>
      <c r="AY214" s="70"/>
    </row>
    <row r="215" spans="2:51" ht="12.75" customHeight="1">
      <c r="B215" s="70"/>
      <c r="C215" s="70"/>
      <c r="D215" s="70"/>
      <c r="E215" s="70"/>
      <c r="F215" s="70"/>
      <c r="G215" s="86"/>
      <c r="H215" s="88"/>
      <c r="I215" s="88"/>
      <c r="J215" s="409"/>
      <c r="K215" s="410"/>
      <c r="L215" s="410"/>
      <c r="M215" s="410"/>
      <c r="N215" s="410"/>
      <c r="O215" s="410"/>
      <c r="P215" s="410"/>
      <c r="Q215" s="410"/>
      <c r="R215" s="410"/>
      <c r="S215" s="410"/>
      <c r="T215" s="410"/>
      <c r="U215" s="410"/>
      <c r="V215" s="411"/>
      <c r="W215" s="88"/>
      <c r="X215" s="88"/>
      <c r="Y215" s="90"/>
      <c r="Z215" s="70"/>
      <c r="AA215" s="70"/>
      <c r="AB215" s="70"/>
      <c r="AC215" s="70"/>
      <c r="AD215" s="70"/>
      <c r="AE215" s="707"/>
      <c r="AF215" s="707"/>
      <c r="AG215" s="707"/>
      <c r="AH215" s="707"/>
      <c r="AI215" s="707"/>
      <c r="AJ215" s="707"/>
      <c r="AK215" s="707"/>
      <c r="AL215" s="707"/>
      <c r="AM215" s="707"/>
      <c r="AN215" s="707"/>
      <c r="AO215" s="707"/>
      <c r="AP215" s="707"/>
      <c r="AQ215" s="707"/>
      <c r="AR215" s="707"/>
      <c r="AS215" s="707"/>
      <c r="AT215" s="707"/>
      <c r="AU215" s="707"/>
      <c r="AV215" s="707"/>
      <c r="AW215" s="707"/>
      <c r="AX215" s="70"/>
      <c r="AY215" s="70"/>
    </row>
    <row r="216" spans="2:51" ht="21.75" customHeight="1">
      <c r="B216" s="70"/>
      <c r="C216" s="70"/>
      <c r="D216" s="70"/>
      <c r="E216" s="70"/>
      <c r="F216" s="70"/>
      <c r="G216" s="86"/>
      <c r="H216" s="88"/>
      <c r="I216" s="88"/>
      <c r="J216" s="94"/>
      <c r="K216" s="95"/>
      <c r="L216" s="95"/>
      <c r="M216" s="95"/>
      <c r="N216" s="95"/>
      <c r="O216" s="95"/>
      <c r="P216" s="95"/>
      <c r="Q216" s="95"/>
      <c r="R216" s="95"/>
      <c r="S216" s="95"/>
      <c r="T216" s="95"/>
      <c r="U216" s="95"/>
      <c r="V216" s="96"/>
      <c r="W216" s="88"/>
      <c r="X216" s="88"/>
      <c r="Y216" s="90"/>
      <c r="Z216" s="70"/>
      <c r="AA216" s="70"/>
      <c r="AB216" s="70"/>
      <c r="AC216" s="70"/>
      <c r="AD216" s="70"/>
      <c r="AE216" s="707"/>
      <c r="AF216" s="707"/>
      <c r="AG216" s="707"/>
      <c r="AH216" s="707"/>
      <c r="AI216" s="707"/>
      <c r="AJ216" s="707"/>
      <c r="AK216" s="707"/>
      <c r="AL216" s="707"/>
      <c r="AM216" s="707"/>
      <c r="AN216" s="707"/>
      <c r="AO216" s="707"/>
      <c r="AP216" s="707"/>
      <c r="AQ216" s="707"/>
      <c r="AR216" s="707"/>
      <c r="AS216" s="707"/>
      <c r="AT216" s="707"/>
      <c r="AU216" s="707"/>
      <c r="AV216" s="707"/>
      <c r="AW216" s="707"/>
      <c r="AX216" s="70"/>
      <c r="AY216" s="70"/>
    </row>
    <row r="217" spans="2:51" ht="12.75" customHeight="1">
      <c r="B217" s="70"/>
      <c r="C217" s="70"/>
      <c r="D217" s="70"/>
      <c r="E217" s="70"/>
      <c r="F217" s="70"/>
      <c r="G217" s="86"/>
      <c r="H217" s="88"/>
      <c r="I217" s="88"/>
      <c r="J217" s="97"/>
      <c r="K217" s="71"/>
      <c r="L217" s="71"/>
      <c r="M217" s="71"/>
      <c r="N217" s="71"/>
      <c r="O217" s="71"/>
      <c r="P217" s="71"/>
      <c r="Q217" s="71"/>
      <c r="R217" s="71"/>
      <c r="S217" s="71"/>
      <c r="T217" s="71"/>
      <c r="U217" s="71"/>
      <c r="V217" s="98"/>
      <c r="W217" s="88"/>
      <c r="X217" s="88"/>
      <c r="Y217" s="90"/>
      <c r="Z217" s="70"/>
      <c r="AA217" s="70"/>
      <c r="AB217" s="70"/>
      <c r="AC217" s="70"/>
      <c r="AD217" s="70"/>
      <c r="AE217" s="707"/>
      <c r="AF217" s="707"/>
      <c r="AG217" s="707"/>
      <c r="AH217" s="707"/>
      <c r="AI217" s="707"/>
      <c r="AJ217" s="707"/>
      <c r="AK217" s="707"/>
      <c r="AL217" s="707"/>
      <c r="AM217" s="707"/>
      <c r="AN217" s="707"/>
      <c r="AO217" s="707"/>
      <c r="AP217" s="707"/>
      <c r="AQ217" s="707"/>
      <c r="AR217" s="707"/>
      <c r="AS217" s="707"/>
      <c r="AT217" s="707"/>
      <c r="AU217" s="707"/>
      <c r="AV217" s="707"/>
      <c r="AW217" s="707"/>
      <c r="AX217" s="70"/>
      <c r="AY217" s="70"/>
    </row>
    <row r="218" spans="2:51" ht="12.75" customHeight="1">
      <c r="B218" s="70"/>
      <c r="C218" s="70"/>
      <c r="D218" s="70"/>
      <c r="E218" s="70"/>
      <c r="F218" s="70"/>
      <c r="G218" s="86"/>
      <c r="H218" s="88"/>
      <c r="I218" s="88"/>
      <c r="J218" s="97"/>
      <c r="K218" s="71"/>
      <c r="L218" s="71"/>
      <c r="M218" s="71"/>
      <c r="N218" s="6"/>
      <c r="O218" s="6"/>
      <c r="P218" s="6"/>
      <c r="Q218" s="6"/>
      <c r="R218" s="6"/>
      <c r="S218" s="71"/>
      <c r="T218" s="71"/>
      <c r="U218" s="71"/>
      <c r="V218" s="98"/>
      <c r="W218" s="88"/>
      <c r="X218" s="88"/>
      <c r="Y218" s="90"/>
      <c r="Z218" s="70"/>
      <c r="AF218" s="707"/>
      <c r="AG218" s="707"/>
      <c r="AH218" s="707"/>
      <c r="AI218" s="707"/>
      <c r="AJ218" s="707"/>
      <c r="AK218" s="707"/>
      <c r="AL218" s="707"/>
      <c r="AM218" s="707"/>
      <c r="AN218" s="707"/>
      <c r="AO218" s="707"/>
      <c r="AP218" s="707"/>
      <c r="AQ218" s="707"/>
      <c r="AR218" s="707"/>
      <c r="AS218" s="707"/>
      <c r="AT218" s="707"/>
      <c r="AU218" s="707"/>
      <c r="AV218" s="707"/>
      <c r="AW218" s="707"/>
      <c r="AX218" s="70"/>
      <c r="AY218" s="70"/>
    </row>
    <row r="219" spans="2:51" ht="12.75" customHeight="1">
      <c r="B219" s="70"/>
      <c r="C219" s="70"/>
      <c r="D219" s="70"/>
      <c r="E219" s="70"/>
      <c r="F219" s="70"/>
      <c r="G219" s="86"/>
      <c r="H219" s="88"/>
      <c r="I219" s="88"/>
      <c r="J219" s="97"/>
      <c r="K219" s="71"/>
      <c r="L219" s="71"/>
      <c r="M219" s="71"/>
      <c r="N219" s="477">
        <f ca="1">AO$14</f>
        <v>9845018.5</v>
      </c>
      <c r="O219" s="477"/>
      <c r="P219" s="477"/>
      <c r="Q219" s="477"/>
      <c r="R219" s="477"/>
      <c r="S219" s="71"/>
      <c r="T219" s="71"/>
      <c r="U219" s="71"/>
      <c r="V219" s="98"/>
      <c r="W219" s="88"/>
      <c r="X219" s="88"/>
      <c r="Y219" s="90"/>
      <c r="Z219" s="70"/>
      <c r="AG219" s="707"/>
      <c r="AH219" s="707"/>
      <c r="AI219" s="707"/>
      <c r="AJ219" s="707"/>
      <c r="AK219" s="707"/>
      <c r="AL219" s="707"/>
      <c r="AM219" s="707"/>
      <c r="AN219" s="707"/>
      <c r="AO219" s="707"/>
      <c r="AP219" s="707"/>
      <c r="AQ219" s="707"/>
      <c r="AR219" s="707"/>
      <c r="AS219" s="707"/>
      <c r="AT219" s="707"/>
      <c r="AU219" s="707"/>
      <c r="AV219" s="707"/>
      <c r="AW219" s="707"/>
      <c r="AX219" s="70"/>
      <c r="AY219" s="70"/>
    </row>
    <row r="220" spans="2:51" ht="12.75" customHeight="1">
      <c r="B220" s="70"/>
      <c r="C220" s="437" t="s">
        <v>149</v>
      </c>
      <c r="D220" s="437"/>
      <c r="E220" s="437"/>
      <c r="F220" s="70"/>
      <c r="G220" s="86"/>
      <c r="H220" s="88"/>
      <c r="I220" s="88"/>
      <c r="J220" s="97"/>
      <c r="K220" s="71"/>
      <c r="L220" s="71"/>
      <c r="M220" s="71"/>
      <c r="N220" s="477"/>
      <c r="O220" s="477"/>
      <c r="P220" s="477"/>
      <c r="Q220" s="477"/>
      <c r="R220" s="477"/>
      <c r="S220" s="71"/>
      <c r="T220" s="71"/>
      <c r="U220" s="71"/>
      <c r="V220" s="98"/>
      <c r="W220" s="88"/>
      <c r="X220" s="88"/>
      <c r="Y220" s="90"/>
      <c r="Z220" s="70"/>
      <c r="AG220" s="707"/>
      <c r="AH220" s="707"/>
      <c r="AI220" s="707"/>
      <c r="AJ220" s="707"/>
      <c r="AK220" s="707"/>
      <c r="AL220" s="707"/>
      <c r="AM220" s="707"/>
      <c r="AN220" s="707"/>
      <c r="AO220" s="707"/>
      <c r="AP220" s="707"/>
      <c r="AQ220" s="707"/>
      <c r="AR220" s="707"/>
      <c r="AS220" s="707"/>
      <c r="AT220" s="707"/>
      <c r="AU220" s="707"/>
      <c r="AV220" s="707"/>
      <c r="AW220" s="707"/>
      <c r="AX220" s="70"/>
      <c r="AY220" s="70"/>
    </row>
    <row r="221" spans="2:51" ht="12.75" customHeight="1">
      <c r="B221" s="70"/>
      <c r="C221" s="70"/>
      <c r="D221" s="70"/>
      <c r="E221" s="70"/>
      <c r="F221" s="70"/>
      <c r="G221" s="86"/>
      <c r="H221" s="88"/>
      <c r="I221" s="88"/>
      <c r="J221" s="97"/>
      <c r="K221" s="71"/>
      <c r="L221" s="71"/>
      <c r="M221" s="71"/>
      <c r="N221" s="477"/>
      <c r="O221" s="477"/>
      <c r="P221" s="477"/>
      <c r="Q221" s="477"/>
      <c r="R221" s="477"/>
      <c r="S221" s="71"/>
      <c r="T221" s="71"/>
      <c r="U221" s="71"/>
      <c r="V221" s="98"/>
      <c r="W221" s="88"/>
      <c r="X221" s="88"/>
      <c r="Y221" s="90"/>
      <c r="Z221" s="70"/>
      <c r="AG221" s="707"/>
      <c r="AH221" s="707"/>
      <c r="AI221" s="707"/>
      <c r="AJ221" s="707"/>
      <c r="AK221" s="707"/>
      <c r="AL221" s="707"/>
      <c r="AM221" s="707"/>
      <c r="AN221" s="707"/>
      <c r="AO221" s="707"/>
      <c r="AP221" s="707"/>
      <c r="AQ221" s="707"/>
      <c r="AR221" s="707"/>
      <c r="AS221" s="707"/>
      <c r="AT221" s="707"/>
      <c r="AU221" s="707"/>
      <c r="AV221" s="707"/>
      <c r="AW221" s="707"/>
      <c r="AX221" s="70"/>
      <c r="AY221" s="70"/>
    </row>
    <row r="222" spans="2:51" ht="12.75" customHeight="1">
      <c r="B222" s="70"/>
      <c r="C222" s="70"/>
      <c r="D222" s="70"/>
      <c r="E222" s="70"/>
      <c r="F222" s="70"/>
      <c r="G222" s="86"/>
      <c r="H222" s="88"/>
      <c r="I222" s="88"/>
      <c r="J222" s="97"/>
      <c r="K222" s="71"/>
      <c r="L222" s="71"/>
      <c r="M222" s="71"/>
      <c r="N222" s="477"/>
      <c r="O222" s="477"/>
      <c r="P222" s="477"/>
      <c r="Q222" s="477"/>
      <c r="R222" s="477"/>
      <c r="S222" s="71"/>
      <c r="T222" s="71"/>
      <c r="U222" s="71"/>
      <c r="V222" s="98"/>
      <c r="W222" s="88"/>
      <c r="X222" s="88"/>
      <c r="Y222" s="90"/>
      <c r="Z222" s="70"/>
      <c r="AG222" s="707"/>
      <c r="AH222" s="707"/>
      <c r="AI222" s="707"/>
      <c r="AJ222" s="707"/>
      <c r="AK222" s="707"/>
      <c r="AL222" s="707"/>
      <c r="AM222" s="707"/>
      <c r="AN222" s="707"/>
      <c r="AO222" s="707"/>
      <c r="AP222" s="707"/>
      <c r="AQ222" s="707"/>
      <c r="AR222" s="707"/>
      <c r="AS222" s="707"/>
      <c r="AT222" s="707"/>
      <c r="AU222" s="707"/>
      <c r="AV222" s="707"/>
      <c r="AW222" s="707"/>
      <c r="AX222" s="70"/>
      <c r="AY222" s="70"/>
    </row>
    <row r="223" spans="2:51" ht="12.75" customHeight="1">
      <c r="B223" s="70"/>
      <c r="C223" s="70"/>
      <c r="D223" s="70"/>
      <c r="E223" s="70"/>
      <c r="F223" s="70"/>
      <c r="G223" s="86"/>
      <c r="H223" s="88"/>
      <c r="I223" s="88"/>
      <c r="J223" s="97"/>
      <c r="K223" s="71"/>
      <c r="L223" s="71"/>
      <c r="M223" s="71"/>
      <c r="N223" s="477"/>
      <c r="O223" s="477"/>
      <c r="P223" s="477"/>
      <c r="Q223" s="477"/>
      <c r="R223" s="477"/>
      <c r="S223" s="71"/>
      <c r="T223" s="71"/>
      <c r="U223" s="71"/>
      <c r="V223" s="98"/>
      <c r="W223" s="88"/>
      <c r="X223" s="88"/>
      <c r="Y223" s="90"/>
      <c r="Z223" s="70"/>
      <c r="AG223" s="707"/>
      <c r="AH223" s="707"/>
      <c r="AI223" s="707"/>
      <c r="AJ223" s="707"/>
      <c r="AK223" s="707"/>
      <c r="AL223" s="707"/>
      <c r="AM223" s="707"/>
      <c r="AN223" s="707"/>
      <c r="AO223" s="707"/>
      <c r="AP223" s="707"/>
      <c r="AQ223" s="707"/>
      <c r="AR223" s="707"/>
      <c r="AS223" s="707"/>
      <c r="AT223" s="707"/>
      <c r="AU223" s="707"/>
      <c r="AV223" s="707"/>
      <c r="AW223" s="707"/>
      <c r="AX223" s="70"/>
      <c r="AY223" s="70"/>
    </row>
    <row r="224" spans="2:51" ht="12.75" customHeight="1">
      <c r="B224" s="70"/>
      <c r="C224" s="70"/>
      <c r="D224" s="70"/>
      <c r="E224" s="70"/>
      <c r="F224" s="70"/>
      <c r="G224" s="86"/>
      <c r="H224" s="88"/>
      <c r="I224" s="88"/>
      <c r="J224" s="97"/>
      <c r="K224" s="71"/>
      <c r="L224" s="71"/>
      <c r="M224" s="71"/>
      <c r="N224" s="477"/>
      <c r="O224" s="477"/>
      <c r="P224" s="477"/>
      <c r="Q224" s="477"/>
      <c r="R224" s="477"/>
      <c r="S224" s="71"/>
      <c r="T224" s="71"/>
      <c r="U224" s="71"/>
      <c r="V224" s="98"/>
      <c r="W224" s="88"/>
      <c r="X224" s="88"/>
      <c r="Y224" s="90"/>
      <c r="Z224" s="70"/>
      <c r="AA224" s="70"/>
      <c r="AG224" s="707"/>
      <c r="AH224" s="707"/>
      <c r="AI224" s="707"/>
      <c r="AJ224" s="707"/>
      <c r="AK224" s="707"/>
      <c r="AL224" s="707"/>
      <c r="AM224" s="707"/>
      <c r="AN224" s="707"/>
      <c r="AO224" s="707"/>
      <c r="AP224" s="707"/>
      <c r="AQ224" s="707"/>
      <c r="AR224" s="707"/>
      <c r="AS224" s="707"/>
      <c r="AT224" s="707"/>
      <c r="AU224" s="707"/>
      <c r="AV224" s="707"/>
      <c r="AW224" s="707"/>
      <c r="AX224" s="70"/>
      <c r="AY224" s="70"/>
    </row>
    <row r="225" spans="2:51" ht="12.75" customHeight="1">
      <c r="B225" s="70"/>
      <c r="C225" s="70"/>
      <c r="D225" s="70"/>
      <c r="E225" s="70"/>
      <c r="F225" s="70"/>
      <c r="G225" s="86"/>
      <c r="H225" s="88"/>
      <c r="I225" s="88"/>
      <c r="J225" s="97"/>
      <c r="K225" s="71"/>
      <c r="L225" s="71"/>
      <c r="M225" s="71"/>
      <c r="N225" s="477"/>
      <c r="O225" s="477"/>
      <c r="P225" s="477"/>
      <c r="Q225" s="477"/>
      <c r="R225" s="477"/>
      <c r="S225" s="71"/>
      <c r="T225" s="71"/>
      <c r="U225" s="71"/>
      <c r="V225" s="98"/>
      <c r="W225" s="88"/>
      <c r="X225" s="88"/>
      <c r="Y225" s="90"/>
      <c r="Z225" s="70"/>
      <c r="AA225" s="70"/>
      <c r="AB225" s="70"/>
      <c r="AC225" s="70"/>
      <c r="AD225" s="70"/>
      <c r="AE225" s="707"/>
      <c r="AF225" s="707"/>
      <c r="AG225" s="707"/>
      <c r="AH225" s="707"/>
      <c r="AI225" s="707"/>
      <c r="AJ225" s="707"/>
      <c r="AK225" s="707"/>
      <c r="AL225" s="707"/>
      <c r="AM225" s="707"/>
      <c r="AN225" s="707"/>
      <c r="AO225" s="707"/>
      <c r="AP225" s="707"/>
      <c r="AQ225" s="707"/>
      <c r="AR225" s="707"/>
      <c r="AS225" s="707"/>
      <c r="AT225" s="707"/>
      <c r="AU225" s="707"/>
      <c r="AV225" s="707"/>
      <c r="AW225" s="707"/>
      <c r="AX225" s="70"/>
      <c r="AY225" s="70"/>
    </row>
    <row r="226" spans="2:51" ht="18.75" customHeight="1">
      <c r="B226" s="70"/>
      <c r="C226" s="70"/>
      <c r="D226" s="70"/>
      <c r="E226" s="70"/>
      <c r="F226" s="70"/>
      <c r="G226" s="86"/>
      <c r="H226" s="88"/>
      <c r="I226" s="88"/>
      <c r="J226" s="97"/>
      <c r="K226" s="71"/>
      <c r="L226" s="71"/>
      <c r="M226" s="102"/>
      <c r="N226" s="477"/>
      <c r="O226" s="477"/>
      <c r="P226" s="477"/>
      <c r="Q226" s="477"/>
      <c r="R226" s="477"/>
      <c r="S226" s="102"/>
      <c r="T226" s="102"/>
      <c r="U226" s="71"/>
      <c r="V226" s="98"/>
      <c r="W226" s="88"/>
      <c r="X226" s="88"/>
      <c r="Y226" s="90"/>
      <c r="Z226" s="70"/>
      <c r="AA226" s="70"/>
      <c r="AB226" s="70"/>
      <c r="AC226" s="70"/>
      <c r="AD226" s="70"/>
      <c r="AE226" s="707"/>
      <c r="AF226" s="707"/>
      <c r="AG226" s="707"/>
      <c r="AH226" s="707"/>
      <c r="AI226" s="707"/>
      <c r="AJ226" s="707"/>
      <c r="AK226" s="707"/>
      <c r="AL226" s="707"/>
      <c r="AM226" s="707"/>
      <c r="AN226" s="707"/>
      <c r="AO226" s="707"/>
      <c r="AP226" s="707"/>
      <c r="AQ226" s="707"/>
      <c r="AR226" s="707"/>
      <c r="AS226" s="707"/>
      <c r="AT226" s="707"/>
      <c r="AU226" s="707"/>
      <c r="AV226" s="707"/>
      <c r="AW226" s="707"/>
      <c r="AX226" s="70"/>
      <c r="AY226" s="70"/>
    </row>
    <row r="227" spans="2:51" ht="22.5" customHeight="1">
      <c r="B227" s="70"/>
      <c r="C227" s="70"/>
      <c r="D227" s="70"/>
      <c r="E227" s="70"/>
      <c r="F227" s="70"/>
      <c r="G227" s="86"/>
      <c r="H227" s="88"/>
      <c r="I227" s="88"/>
      <c r="J227" s="14"/>
      <c r="K227" s="207"/>
      <c r="L227" s="207"/>
      <c r="M227" s="207"/>
      <c r="N227" s="207"/>
      <c r="O227" s="207"/>
      <c r="P227" s="207"/>
      <c r="Q227" s="207"/>
      <c r="R227" s="207"/>
      <c r="S227" s="207"/>
      <c r="T227" s="207"/>
      <c r="U227" s="207"/>
      <c r="V227" s="208"/>
      <c r="W227" s="88"/>
      <c r="X227" s="88"/>
      <c r="Y227" s="90"/>
      <c r="Z227" s="70"/>
      <c r="AA227" s="70"/>
      <c r="AB227" s="70"/>
      <c r="AC227" s="70"/>
      <c r="AD227" s="70"/>
      <c r="AE227" s="707"/>
      <c r="AF227" s="707"/>
      <c r="AG227" s="707"/>
      <c r="AH227" s="707"/>
      <c r="AI227" s="707"/>
      <c r="AJ227" s="707"/>
      <c r="AK227" s="707"/>
      <c r="AL227" s="707"/>
      <c r="AM227" s="707"/>
      <c r="AN227" s="707"/>
      <c r="AO227" s="707"/>
      <c r="AP227" s="707"/>
      <c r="AQ227" s="707"/>
      <c r="AR227" s="707"/>
      <c r="AS227" s="707"/>
      <c r="AT227" s="707"/>
      <c r="AU227" s="707"/>
      <c r="AV227" s="707"/>
      <c r="AW227" s="707"/>
      <c r="AX227" s="70"/>
      <c r="AY227" s="70"/>
    </row>
    <row r="228" spans="2:51" ht="12.75" customHeight="1">
      <c r="B228" s="70"/>
      <c r="C228" s="70"/>
      <c r="D228" s="70"/>
      <c r="E228" s="70"/>
      <c r="F228" s="70"/>
      <c r="G228" s="86"/>
      <c r="H228" s="88"/>
      <c r="I228" s="88"/>
      <c r="J228" s="403" t="s">
        <v>289</v>
      </c>
      <c r="K228" s="404"/>
      <c r="L228" s="404"/>
      <c r="M228" s="404"/>
      <c r="N228" s="404"/>
      <c r="O228" s="404"/>
      <c r="P228" s="404"/>
      <c r="Q228" s="404"/>
      <c r="R228" s="404"/>
      <c r="S228" s="404"/>
      <c r="T228" s="404"/>
      <c r="U228" s="404"/>
      <c r="V228" s="405"/>
      <c r="W228" s="88"/>
      <c r="X228" s="88"/>
      <c r="Y228" s="90"/>
      <c r="Z228" s="70"/>
      <c r="AA228" s="70"/>
      <c r="AB228" s="70"/>
      <c r="AC228" s="70"/>
      <c r="AD228" s="70"/>
      <c r="AE228" s="707"/>
      <c r="AF228" s="707"/>
      <c r="AG228" s="707"/>
      <c r="AH228" s="707"/>
      <c r="AI228" s="707"/>
      <c r="AJ228" s="707"/>
      <c r="AK228" s="707"/>
      <c r="AL228" s="707"/>
      <c r="AM228" s="707"/>
      <c r="AN228" s="707"/>
      <c r="AO228" s="707"/>
      <c r="AP228" s="707"/>
      <c r="AQ228" s="707"/>
      <c r="AR228" s="707"/>
      <c r="AS228" s="707"/>
      <c r="AT228" s="707"/>
      <c r="AU228" s="707"/>
      <c r="AV228" s="707"/>
      <c r="AW228" s="707"/>
      <c r="AX228" s="70"/>
      <c r="AY228" s="70"/>
    </row>
    <row r="229" spans="2:51" ht="12.75" customHeight="1">
      <c r="B229" s="70"/>
      <c r="C229" s="70"/>
      <c r="D229" s="70"/>
      <c r="E229" s="70"/>
      <c r="F229" s="70"/>
      <c r="G229" s="86"/>
      <c r="H229" s="88"/>
      <c r="I229" s="88"/>
      <c r="J229" s="403"/>
      <c r="K229" s="404"/>
      <c r="L229" s="404"/>
      <c r="M229" s="404"/>
      <c r="N229" s="404"/>
      <c r="O229" s="404"/>
      <c r="P229" s="404"/>
      <c r="Q229" s="404"/>
      <c r="R229" s="404"/>
      <c r="S229" s="404"/>
      <c r="T229" s="404"/>
      <c r="U229" s="404"/>
      <c r="V229" s="405"/>
      <c r="W229" s="88"/>
      <c r="X229" s="88"/>
      <c r="Y229" s="90"/>
      <c r="Z229" s="70"/>
      <c r="AA229" s="70"/>
      <c r="AB229" s="70"/>
      <c r="AC229" s="70"/>
      <c r="AD229" s="70"/>
      <c r="AE229" s="707"/>
      <c r="AF229" s="707"/>
      <c r="AG229" s="707"/>
      <c r="AH229" s="707"/>
      <c r="AI229" s="707"/>
      <c r="AJ229" s="707"/>
      <c r="AK229" s="707"/>
      <c r="AL229" s="707"/>
      <c r="AM229" s="707"/>
      <c r="AN229" s="707"/>
      <c r="AO229" s="707"/>
      <c r="AP229" s="707"/>
      <c r="AQ229" s="707"/>
      <c r="AR229" s="707"/>
      <c r="AS229" s="707"/>
      <c r="AT229" s="707"/>
      <c r="AU229" s="707"/>
      <c r="AV229" s="707"/>
      <c r="AW229" s="707"/>
      <c r="AX229" s="70"/>
      <c r="AY229" s="70"/>
    </row>
    <row r="230" spans="2:51" ht="7.5" customHeight="1" thickBot="1">
      <c r="B230" s="70"/>
      <c r="C230" s="70"/>
      <c r="D230" s="70"/>
      <c r="E230" s="70"/>
      <c r="F230" s="70"/>
      <c r="G230" s="86"/>
      <c r="H230" s="88"/>
      <c r="I230" s="88"/>
      <c r="J230" s="406"/>
      <c r="K230" s="407"/>
      <c r="L230" s="407"/>
      <c r="M230" s="407"/>
      <c r="N230" s="407"/>
      <c r="O230" s="407"/>
      <c r="P230" s="407"/>
      <c r="Q230" s="407"/>
      <c r="R230" s="407"/>
      <c r="S230" s="407"/>
      <c r="T230" s="407"/>
      <c r="U230" s="407"/>
      <c r="V230" s="408"/>
      <c r="W230" s="88"/>
      <c r="X230" s="88"/>
      <c r="Y230" s="90"/>
      <c r="Z230" s="70"/>
      <c r="AA230" s="70"/>
      <c r="AB230" s="70"/>
      <c r="AC230" s="70"/>
      <c r="AD230" s="70"/>
      <c r="AE230" s="707"/>
      <c r="AF230" s="707"/>
      <c r="AG230" s="707"/>
      <c r="AH230" s="707"/>
      <c r="AI230" s="707"/>
      <c r="AJ230" s="707"/>
      <c r="AK230" s="707"/>
      <c r="AL230" s="707"/>
      <c r="AM230" s="707"/>
      <c r="AN230" s="707"/>
      <c r="AO230" s="707"/>
      <c r="AP230" s="707"/>
      <c r="AQ230" s="707"/>
      <c r="AR230" s="707"/>
      <c r="AS230" s="707"/>
      <c r="AT230" s="707"/>
      <c r="AU230" s="707"/>
      <c r="AV230" s="707"/>
      <c r="AW230" s="707"/>
      <c r="AX230" s="70"/>
      <c r="AY230" s="70"/>
    </row>
    <row r="231" spans="2:51">
      <c r="B231" s="70"/>
      <c r="C231" s="70"/>
      <c r="D231" s="70"/>
      <c r="E231" s="70"/>
      <c r="F231" s="70"/>
      <c r="G231" s="86"/>
      <c r="H231" s="88"/>
      <c r="I231" s="88"/>
      <c r="J231" s="88"/>
      <c r="K231" s="88"/>
      <c r="L231" s="88"/>
      <c r="M231" s="88"/>
      <c r="N231" s="88"/>
      <c r="O231" s="88"/>
      <c r="P231" s="88"/>
      <c r="Q231" s="88"/>
      <c r="R231" s="88"/>
      <c r="S231" s="88"/>
      <c r="T231" s="88"/>
      <c r="U231" s="88"/>
      <c r="V231" s="88"/>
      <c r="W231" s="88"/>
      <c r="X231" s="88"/>
      <c r="Y231" s="90"/>
      <c r="Z231" s="70"/>
      <c r="AA231" s="70"/>
      <c r="AB231" s="70"/>
      <c r="AC231" s="70"/>
      <c r="AD231" s="70"/>
      <c r="AE231" s="707"/>
      <c r="AF231" s="707"/>
      <c r="AG231" s="707"/>
      <c r="AH231" s="707"/>
      <c r="AI231" s="707"/>
      <c r="AJ231" s="707"/>
      <c r="AK231" s="707"/>
      <c r="AL231" s="707"/>
      <c r="AM231" s="707"/>
      <c r="AN231" s="707"/>
      <c r="AO231" s="707"/>
      <c r="AP231" s="707"/>
      <c r="AQ231" s="707"/>
      <c r="AR231" s="707"/>
      <c r="AS231" s="707"/>
      <c r="AT231" s="707"/>
      <c r="AU231" s="707"/>
      <c r="AV231" s="707"/>
      <c r="AW231" s="707"/>
      <c r="AX231" s="70"/>
      <c r="AY231" s="70"/>
    </row>
    <row r="232" spans="2:51">
      <c r="B232" s="70"/>
      <c r="C232" s="70"/>
      <c r="D232" s="70"/>
      <c r="E232" s="70"/>
      <c r="F232" s="70"/>
      <c r="G232" s="86"/>
      <c r="H232" s="88"/>
      <c r="I232" s="88"/>
      <c r="J232" s="88"/>
      <c r="K232" s="88"/>
      <c r="L232" s="88"/>
      <c r="M232" s="88"/>
      <c r="N232" s="88"/>
      <c r="O232" s="88"/>
      <c r="P232" s="88"/>
      <c r="Q232" s="88"/>
      <c r="R232" s="88"/>
      <c r="S232" s="88"/>
      <c r="T232" s="88"/>
      <c r="U232" s="88"/>
      <c r="V232" s="88"/>
      <c r="W232" s="88"/>
      <c r="X232" s="88"/>
      <c r="Y232" s="90"/>
      <c r="Z232" s="70"/>
      <c r="AA232" s="70"/>
      <c r="AB232" s="70"/>
      <c r="AC232" s="70"/>
      <c r="AD232" s="70"/>
      <c r="AE232" s="707"/>
      <c r="AF232" s="707"/>
      <c r="AG232" s="707"/>
      <c r="AH232" s="707"/>
      <c r="AI232" s="707"/>
      <c r="AJ232" s="707"/>
      <c r="AK232" s="707"/>
      <c r="AL232" s="707"/>
      <c r="AM232" s="707"/>
      <c r="AN232" s="707"/>
      <c r="AO232" s="707"/>
      <c r="AP232" s="707"/>
      <c r="AQ232" s="707"/>
      <c r="AR232" s="707"/>
      <c r="AS232" s="707"/>
      <c r="AT232" s="707"/>
      <c r="AU232" s="707"/>
      <c r="AV232" s="707"/>
      <c r="AW232" s="707"/>
      <c r="AX232" s="70"/>
      <c r="AY232" s="70"/>
    </row>
    <row r="233" spans="2:51">
      <c r="B233" s="70"/>
      <c r="C233" s="70"/>
      <c r="D233" s="70"/>
      <c r="E233" s="70"/>
      <c r="F233" s="70"/>
      <c r="G233" s="86"/>
      <c r="H233" s="88"/>
      <c r="I233" s="88"/>
      <c r="J233" s="88"/>
      <c r="K233" s="88"/>
      <c r="L233" s="88"/>
      <c r="M233" s="88"/>
      <c r="N233" s="88"/>
      <c r="O233" s="88"/>
      <c r="P233" s="88"/>
      <c r="Q233" s="88"/>
      <c r="R233" s="88"/>
      <c r="S233" s="88"/>
      <c r="T233" s="88"/>
      <c r="U233" s="88"/>
      <c r="V233" s="88"/>
      <c r="W233" s="88"/>
      <c r="X233" s="88"/>
      <c r="Y233" s="90"/>
      <c r="Z233" s="70"/>
      <c r="AA233" s="70"/>
      <c r="AB233" s="70"/>
      <c r="AC233" s="70"/>
      <c r="AD233" s="70"/>
      <c r="AE233" s="707"/>
      <c r="AF233" s="707"/>
      <c r="AG233" s="707"/>
      <c r="AH233" s="707"/>
      <c r="AI233" s="707"/>
      <c r="AJ233" s="707"/>
      <c r="AK233" s="707"/>
      <c r="AL233" s="707"/>
      <c r="AM233" s="707"/>
      <c r="AN233" s="707"/>
      <c r="AO233" s="707"/>
      <c r="AP233" s="707"/>
      <c r="AQ233" s="707"/>
      <c r="AR233" s="707"/>
      <c r="AS233" s="707"/>
      <c r="AT233" s="707"/>
      <c r="AU233" s="707"/>
      <c r="AV233" s="707"/>
      <c r="AW233" s="707"/>
      <c r="AX233" s="70"/>
      <c r="AY233" s="70"/>
    </row>
    <row r="234" spans="2:51" ht="15" thickBot="1">
      <c r="B234" s="70"/>
      <c r="C234" s="70"/>
      <c r="D234" s="70"/>
      <c r="E234" s="70"/>
      <c r="F234" s="70"/>
      <c r="G234" s="99"/>
      <c r="H234" s="100"/>
      <c r="I234" s="100"/>
      <c r="J234" s="100"/>
      <c r="K234" s="100"/>
      <c r="L234" s="100"/>
      <c r="M234" s="100"/>
      <c r="N234" s="100"/>
      <c r="O234" s="100"/>
      <c r="P234" s="100"/>
      <c r="Q234" s="100"/>
      <c r="R234" s="100"/>
      <c r="S234" s="402" t="s">
        <v>150</v>
      </c>
      <c r="T234" s="402"/>
      <c r="U234" s="402"/>
      <c r="V234" s="402"/>
      <c r="W234" s="402"/>
      <c r="X234" s="402"/>
      <c r="Y234" s="101"/>
      <c r="Z234" s="70"/>
      <c r="AA234" s="70"/>
      <c r="AB234" s="70"/>
      <c r="AC234" s="70"/>
      <c r="AD234" s="70"/>
      <c r="AE234" s="707"/>
      <c r="AF234" s="707"/>
      <c r="AG234" s="707"/>
      <c r="AH234" s="707"/>
      <c r="AI234" s="707"/>
      <c r="AJ234" s="707"/>
      <c r="AK234" s="707"/>
      <c r="AL234" s="707"/>
      <c r="AM234" s="707"/>
      <c r="AN234" s="707"/>
      <c r="AO234" s="707"/>
      <c r="AP234" s="707"/>
      <c r="AQ234" s="707"/>
      <c r="AR234" s="707"/>
      <c r="AS234" s="707"/>
      <c r="AT234" s="707"/>
      <c r="AU234" s="707"/>
      <c r="AV234" s="707"/>
      <c r="AW234" s="707"/>
      <c r="AX234" s="70"/>
      <c r="AY234" s="70"/>
    </row>
    <row r="235" spans="2:51">
      <c r="B235" s="70"/>
      <c r="C235" s="70"/>
      <c r="D235" s="70"/>
      <c r="E235" s="70"/>
      <c r="F235" s="70"/>
      <c r="G235" s="102"/>
      <c r="H235" s="102"/>
      <c r="I235" s="102"/>
      <c r="J235" s="102"/>
      <c r="K235" s="102"/>
      <c r="L235" s="102"/>
      <c r="M235" s="102"/>
      <c r="N235" s="102"/>
      <c r="O235" s="102"/>
      <c r="P235" s="102"/>
      <c r="Q235" s="102"/>
      <c r="R235" s="102"/>
      <c r="S235" s="102"/>
      <c r="T235" s="102"/>
      <c r="U235" s="102"/>
      <c r="V235" s="102"/>
      <c r="W235" s="102"/>
      <c r="X235" s="102"/>
      <c r="Y235" s="102"/>
      <c r="Z235" s="70"/>
      <c r="AA235" s="70"/>
      <c r="AB235" s="70"/>
      <c r="AC235" s="70"/>
      <c r="AD235" s="70"/>
      <c r="AE235" s="707"/>
      <c r="AF235" s="707"/>
      <c r="AG235" s="707"/>
      <c r="AH235" s="707"/>
      <c r="AI235" s="707"/>
      <c r="AJ235" s="707"/>
      <c r="AK235" s="707"/>
      <c r="AL235" s="707"/>
      <c r="AM235" s="707"/>
      <c r="AN235" s="707"/>
      <c r="AO235" s="707"/>
      <c r="AP235" s="707"/>
      <c r="AQ235" s="707"/>
      <c r="AR235" s="707"/>
      <c r="AS235" s="707"/>
      <c r="AT235" s="707"/>
      <c r="AU235" s="707"/>
      <c r="AV235" s="707"/>
      <c r="AW235" s="707"/>
      <c r="AX235" s="70"/>
      <c r="AY235" s="70"/>
    </row>
    <row r="236" spans="2:51">
      <c r="B236" s="70"/>
      <c r="C236" s="70"/>
      <c r="D236" s="70"/>
      <c r="E236" s="70"/>
      <c r="F236" s="70"/>
      <c r="G236" s="70"/>
      <c r="H236" s="70"/>
      <c r="I236" s="70"/>
      <c r="J236" s="70"/>
      <c r="K236" s="70"/>
      <c r="L236" s="70"/>
      <c r="M236" s="70"/>
      <c r="N236" s="70"/>
      <c r="O236" s="70"/>
      <c r="P236" s="102"/>
      <c r="Q236" s="70"/>
      <c r="R236" s="70"/>
      <c r="S236" s="70"/>
      <c r="T236" s="70"/>
      <c r="U236" s="70"/>
      <c r="V236" s="70"/>
      <c r="W236" s="70"/>
      <c r="X236" s="70"/>
      <c r="Y236" s="70"/>
      <c r="Z236" s="70"/>
      <c r="AA236" s="70"/>
      <c r="AB236" s="70"/>
      <c r="AC236" s="70"/>
      <c r="AD236" s="70"/>
      <c r="AE236" s="707"/>
      <c r="AF236" s="707"/>
      <c r="AG236" s="707"/>
      <c r="AH236" s="707"/>
      <c r="AI236" s="707"/>
      <c r="AJ236" s="707"/>
      <c r="AK236" s="707"/>
      <c r="AL236" s="707"/>
      <c r="AM236" s="707"/>
      <c r="AN236" s="707"/>
      <c r="AO236" s="707"/>
      <c r="AP236" s="707"/>
      <c r="AQ236" s="707"/>
      <c r="AR236" s="707"/>
      <c r="AS236" s="707"/>
      <c r="AT236" s="707"/>
      <c r="AU236" s="707"/>
      <c r="AV236" s="707"/>
      <c r="AW236" s="707"/>
      <c r="AX236" s="70"/>
      <c r="AY236" s="70"/>
    </row>
    <row r="237" spans="2:51">
      <c r="B237" s="70"/>
      <c r="C237" s="70"/>
      <c r="D237" s="70"/>
      <c r="E237" s="70"/>
      <c r="F237" s="70"/>
      <c r="G237" s="70"/>
      <c r="H237" s="70"/>
      <c r="I237" s="70"/>
      <c r="J237" s="70"/>
      <c r="K237" s="70"/>
      <c r="L237" s="70"/>
      <c r="M237" s="70"/>
      <c r="N237" s="70"/>
      <c r="O237" s="70"/>
      <c r="P237" s="70"/>
      <c r="Q237" s="70"/>
      <c r="R237" s="70"/>
      <c r="S237" s="70"/>
      <c r="T237" s="70"/>
      <c r="U237" s="70"/>
      <c r="V237" s="70"/>
      <c r="W237" s="70"/>
      <c r="X237" s="70"/>
      <c r="Y237" s="70"/>
      <c r="Z237" s="70"/>
      <c r="AA237" s="70"/>
      <c r="AB237" s="70"/>
      <c r="AC237" s="70"/>
      <c r="AD237" s="70"/>
      <c r="AE237" s="707"/>
      <c r="AF237" s="707"/>
      <c r="AG237" s="707"/>
      <c r="AH237" s="707"/>
      <c r="AI237" s="707"/>
      <c r="AJ237" s="707"/>
      <c r="AK237" s="707"/>
      <c r="AL237" s="707"/>
      <c r="AM237" s="707"/>
      <c r="AN237" s="707"/>
      <c r="AO237" s="707"/>
      <c r="AP237" s="707"/>
      <c r="AQ237" s="707"/>
      <c r="AR237" s="707"/>
      <c r="AS237" s="707"/>
      <c r="AT237" s="707"/>
      <c r="AU237" s="707"/>
      <c r="AV237" s="707"/>
      <c r="AW237" s="707"/>
      <c r="AX237" s="70"/>
      <c r="AY237" s="70"/>
    </row>
    <row r="238" spans="2:51" ht="13.5" thickBot="1">
      <c r="B238" s="70"/>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c r="AA238" s="70"/>
      <c r="AB238" s="70"/>
      <c r="AC238" s="70"/>
      <c r="AD238" s="70"/>
      <c r="AE238" s="707"/>
      <c r="AF238" s="707"/>
      <c r="AG238" s="707"/>
      <c r="AH238" s="707"/>
      <c r="AI238" s="707"/>
      <c r="AJ238" s="707"/>
      <c r="AK238" s="707"/>
      <c r="AL238" s="707"/>
      <c r="AM238" s="707"/>
      <c r="AN238" s="707"/>
      <c r="AO238" s="707"/>
      <c r="AP238" s="707"/>
      <c r="AQ238" s="707"/>
      <c r="AR238" s="707"/>
      <c r="AS238" s="707"/>
      <c r="AT238" s="707"/>
      <c r="AU238" s="707"/>
      <c r="AV238" s="707"/>
      <c r="AW238" s="707"/>
      <c r="AX238" s="70"/>
      <c r="AY238" s="70"/>
    </row>
    <row r="239" spans="2:51" ht="12.75" customHeight="1">
      <c r="B239" s="70"/>
      <c r="C239" s="70"/>
      <c r="D239" s="70"/>
      <c r="E239" s="70"/>
      <c r="F239" s="70"/>
      <c r="G239" s="393" t="str">
        <f>IF(M7="М",G250,G251)</f>
        <v>Ты остался Жив вопреки сотням ядов и десяткам канцерогенов, которые вдыхал с дымом все эти годы и это маленькое Чудо! НО ещё большое Чудо в том, что Твой организм всё ещё способен к Полному восстановлению после долгих лет  травления сигаретами и это между прочем научно доказано! Береги Себя и Цени Свою Жизнь! Ведь она  принадлежит не только Тебе НО и тем кто Тебя Любит!</v>
      </c>
      <c r="H239" s="394"/>
      <c r="I239" s="394"/>
      <c r="J239" s="394"/>
      <c r="K239" s="394"/>
      <c r="L239" s="394"/>
      <c r="M239" s="394"/>
      <c r="N239" s="394"/>
      <c r="O239" s="394"/>
      <c r="P239" s="394"/>
      <c r="Q239" s="394"/>
      <c r="R239" s="394"/>
      <c r="S239" s="394"/>
      <c r="T239" s="394"/>
      <c r="U239" s="394"/>
      <c r="V239" s="394"/>
      <c r="W239" s="394"/>
      <c r="X239" s="394"/>
      <c r="Y239" s="395"/>
      <c r="Z239" s="70"/>
      <c r="AA239" s="70"/>
      <c r="AB239" s="70"/>
      <c r="AC239" s="70"/>
      <c r="AD239" s="70"/>
      <c r="AE239" s="707"/>
      <c r="AF239" s="707"/>
      <c r="AG239" s="707"/>
      <c r="AH239" s="707"/>
      <c r="AI239" s="707"/>
      <c r="AJ239" s="707"/>
      <c r="AK239" s="707"/>
      <c r="AL239" s="707"/>
      <c r="AM239" s="707"/>
      <c r="AN239" s="707"/>
      <c r="AO239" s="707"/>
      <c r="AP239" s="707"/>
      <c r="AQ239" s="707"/>
      <c r="AR239" s="707"/>
      <c r="AS239" s="707"/>
      <c r="AT239" s="707"/>
      <c r="AU239" s="707"/>
      <c r="AV239" s="707"/>
      <c r="AW239" s="707"/>
      <c r="AX239" s="70"/>
      <c r="AY239" s="70"/>
    </row>
    <row r="240" spans="2:51" ht="12.75" customHeight="1">
      <c r="B240" s="70"/>
      <c r="C240" s="70"/>
      <c r="D240" s="70"/>
      <c r="E240" s="70"/>
      <c r="F240" s="70"/>
      <c r="G240" s="396"/>
      <c r="H240" s="397"/>
      <c r="I240" s="397"/>
      <c r="J240" s="397"/>
      <c r="K240" s="397"/>
      <c r="L240" s="397"/>
      <c r="M240" s="397"/>
      <c r="N240" s="397"/>
      <c r="O240" s="397"/>
      <c r="P240" s="397"/>
      <c r="Q240" s="397"/>
      <c r="R240" s="397"/>
      <c r="S240" s="397"/>
      <c r="T240" s="397"/>
      <c r="U240" s="397"/>
      <c r="V240" s="397"/>
      <c r="W240" s="397"/>
      <c r="X240" s="397"/>
      <c r="Y240" s="398"/>
      <c r="Z240" s="70"/>
      <c r="AA240" s="70"/>
      <c r="AB240" s="70"/>
      <c r="AC240" s="70"/>
      <c r="AD240" s="70"/>
      <c r="AE240" s="707"/>
      <c r="AF240" s="707"/>
      <c r="AG240" s="707"/>
      <c r="AH240" s="707"/>
      <c r="AI240" s="707"/>
      <c r="AJ240" s="707"/>
      <c r="AK240" s="707"/>
      <c r="AL240" s="707"/>
      <c r="AM240" s="707"/>
      <c r="AN240" s="707"/>
      <c r="AO240" s="707"/>
      <c r="AP240" s="707"/>
      <c r="AQ240" s="707"/>
      <c r="AR240" s="707"/>
      <c r="AS240" s="707"/>
      <c r="AT240" s="707"/>
      <c r="AU240" s="707"/>
      <c r="AV240" s="707"/>
      <c r="AW240" s="707"/>
      <c r="AX240" s="70"/>
      <c r="AY240" s="70"/>
    </row>
    <row r="241" spans="2:51" ht="12.75" customHeight="1">
      <c r="B241" s="70"/>
      <c r="C241" s="70"/>
      <c r="D241" s="70"/>
      <c r="E241" s="70"/>
      <c r="F241" s="70"/>
      <c r="G241" s="396"/>
      <c r="H241" s="397"/>
      <c r="I241" s="397"/>
      <c r="J241" s="397"/>
      <c r="K241" s="397"/>
      <c r="L241" s="397"/>
      <c r="M241" s="397"/>
      <c r="N241" s="397"/>
      <c r="O241" s="397"/>
      <c r="P241" s="397"/>
      <c r="Q241" s="397"/>
      <c r="R241" s="397"/>
      <c r="S241" s="397"/>
      <c r="T241" s="397"/>
      <c r="U241" s="397"/>
      <c r="V241" s="397"/>
      <c r="W241" s="397"/>
      <c r="X241" s="397"/>
      <c r="Y241" s="398"/>
      <c r="Z241" s="70"/>
      <c r="AA241" s="70"/>
      <c r="AB241" s="70"/>
      <c r="AC241" s="70"/>
      <c r="AD241" s="70"/>
      <c r="AE241" s="707"/>
      <c r="AF241" s="707"/>
      <c r="AG241" s="707"/>
      <c r="AH241" s="707"/>
      <c r="AI241" s="707"/>
      <c r="AJ241" s="707"/>
      <c r="AK241" s="707"/>
      <c r="AL241" s="707"/>
      <c r="AM241" s="707"/>
      <c r="AN241" s="707"/>
      <c r="AO241" s="707"/>
      <c r="AP241" s="707"/>
      <c r="AQ241" s="707"/>
      <c r="AR241" s="707"/>
      <c r="AS241" s="707"/>
      <c r="AT241" s="707"/>
      <c r="AU241" s="707"/>
      <c r="AV241" s="707"/>
      <c r="AW241" s="707"/>
      <c r="AX241" s="70"/>
      <c r="AY241" s="70"/>
    </row>
    <row r="242" spans="2:51" ht="12.75" customHeight="1">
      <c r="B242" s="70"/>
      <c r="C242" s="70"/>
      <c r="D242" s="70"/>
      <c r="E242" s="70"/>
      <c r="F242" s="70"/>
      <c r="G242" s="396"/>
      <c r="H242" s="397"/>
      <c r="I242" s="397"/>
      <c r="J242" s="397"/>
      <c r="K242" s="397"/>
      <c r="L242" s="397"/>
      <c r="M242" s="397"/>
      <c r="N242" s="397"/>
      <c r="O242" s="397"/>
      <c r="P242" s="397"/>
      <c r="Q242" s="397"/>
      <c r="R242" s="397"/>
      <c r="S242" s="397"/>
      <c r="T242" s="397"/>
      <c r="U242" s="397"/>
      <c r="V242" s="397"/>
      <c r="W242" s="397"/>
      <c r="X242" s="397"/>
      <c r="Y242" s="398"/>
      <c r="Z242" s="70"/>
      <c r="AA242" s="70"/>
      <c r="AB242" s="70"/>
      <c r="AC242" s="70"/>
      <c r="AD242" s="70"/>
      <c r="AE242" s="707"/>
      <c r="AF242" s="707"/>
      <c r="AG242" s="707"/>
      <c r="AH242" s="707"/>
      <c r="AI242" s="707"/>
      <c r="AJ242" s="707"/>
      <c r="AK242" s="707"/>
      <c r="AL242" s="707"/>
      <c r="AM242" s="707"/>
      <c r="AN242" s="707"/>
      <c r="AO242" s="707"/>
      <c r="AP242" s="707"/>
      <c r="AQ242" s="707"/>
      <c r="AR242" s="707"/>
      <c r="AS242" s="707"/>
      <c r="AT242" s="707"/>
      <c r="AU242" s="707"/>
      <c r="AV242" s="707"/>
      <c r="AW242" s="707"/>
      <c r="AX242" s="70"/>
      <c r="AY242" s="70"/>
    </row>
    <row r="243" spans="2:51" ht="12.75" customHeight="1">
      <c r="B243" s="70"/>
      <c r="C243" s="70"/>
      <c r="D243" s="70"/>
      <c r="E243" s="70"/>
      <c r="F243" s="70"/>
      <c r="G243" s="396"/>
      <c r="H243" s="397"/>
      <c r="I243" s="397"/>
      <c r="J243" s="397"/>
      <c r="K243" s="397"/>
      <c r="L243" s="397"/>
      <c r="M243" s="397"/>
      <c r="N243" s="397"/>
      <c r="O243" s="397"/>
      <c r="P243" s="397"/>
      <c r="Q243" s="397"/>
      <c r="R243" s="397"/>
      <c r="S243" s="397"/>
      <c r="T243" s="397"/>
      <c r="U243" s="397"/>
      <c r="V243" s="397"/>
      <c r="W243" s="397"/>
      <c r="X243" s="397"/>
      <c r="Y243" s="398"/>
      <c r="Z243" s="70"/>
      <c r="AA243" s="70"/>
      <c r="AB243" s="70"/>
      <c r="AC243" s="70"/>
      <c r="AD243" s="70"/>
      <c r="AE243" s="707"/>
      <c r="AF243" s="707"/>
      <c r="AG243" s="707"/>
      <c r="AH243" s="707"/>
      <c r="AI243" s="707"/>
      <c r="AJ243" s="707"/>
      <c r="AK243" s="707"/>
      <c r="AL243" s="707"/>
      <c r="AM243" s="707"/>
      <c r="AN243" s="707"/>
      <c r="AO243" s="707"/>
      <c r="AP243" s="707"/>
      <c r="AQ243" s="707"/>
      <c r="AR243" s="707"/>
      <c r="AS243" s="707"/>
      <c r="AT243" s="707"/>
      <c r="AU243" s="707"/>
      <c r="AV243" s="707"/>
      <c r="AW243" s="707"/>
      <c r="AX243" s="70"/>
      <c r="AY243" s="70"/>
    </row>
    <row r="244" spans="2:51" ht="12.75" customHeight="1">
      <c r="B244" s="70"/>
      <c r="C244" s="70"/>
      <c r="D244" s="70"/>
      <c r="E244" s="70"/>
      <c r="F244" s="70"/>
      <c r="G244" s="396"/>
      <c r="H244" s="397"/>
      <c r="I244" s="397"/>
      <c r="J244" s="397"/>
      <c r="K244" s="397"/>
      <c r="L244" s="397"/>
      <c r="M244" s="397"/>
      <c r="N244" s="397"/>
      <c r="O244" s="397"/>
      <c r="P244" s="397"/>
      <c r="Q244" s="397"/>
      <c r="R244" s="397"/>
      <c r="S244" s="397"/>
      <c r="T244" s="397"/>
      <c r="U244" s="397"/>
      <c r="V244" s="397"/>
      <c r="W244" s="397"/>
      <c r="X244" s="397"/>
      <c r="Y244" s="398"/>
      <c r="Z244" s="70"/>
      <c r="AA244" s="70"/>
      <c r="AB244" s="70"/>
      <c r="AC244" s="70"/>
      <c r="AD244" s="70"/>
      <c r="AE244" s="707"/>
      <c r="AF244" s="707"/>
      <c r="AG244" s="707"/>
      <c r="AH244" s="707"/>
      <c r="AI244" s="707"/>
      <c r="AJ244" s="707"/>
      <c r="AK244" s="707"/>
      <c r="AL244" s="707"/>
      <c r="AM244" s="707"/>
      <c r="AN244" s="707"/>
      <c r="AO244" s="707"/>
      <c r="AP244" s="707"/>
      <c r="AQ244" s="707"/>
      <c r="AR244" s="707"/>
      <c r="AS244" s="707"/>
      <c r="AT244" s="707"/>
      <c r="AU244" s="707"/>
      <c r="AV244" s="707"/>
      <c r="AW244" s="707"/>
      <c r="AX244" s="70"/>
      <c r="AY244" s="70"/>
    </row>
    <row r="245" spans="2:51" ht="12.75" customHeight="1">
      <c r="B245" s="70"/>
      <c r="C245" s="70"/>
      <c r="D245" s="70"/>
      <c r="E245" s="70"/>
      <c r="F245" s="70"/>
      <c r="G245" s="396"/>
      <c r="H245" s="397"/>
      <c r="I245" s="397"/>
      <c r="J245" s="397"/>
      <c r="K245" s="397"/>
      <c r="L245" s="397"/>
      <c r="M245" s="397"/>
      <c r="N245" s="397"/>
      <c r="O245" s="397"/>
      <c r="P245" s="397"/>
      <c r="Q245" s="397"/>
      <c r="R245" s="397"/>
      <c r="S245" s="397"/>
      <c r="T245" s="397"/>
      <c r="U245" s="397"/>
      <c r="V245" s="397"/>
      <c r="W245" s="397"/>
      <c r="X245" s="397"/>
      <c r="Y245" s="398"/>
      <c r="Z245" s="70"/>
      <c r="AA245" s="70"/>
      <c r="AB245" s="70"/>
      <c r="AC245" s="70"/>
      <c r="AD245" s="70"/>
      <c r="AE245" s="707"/>
      <c r="AF245" s="707"/>
      <c r="AG245" s="707"/>
      <c r="AH245" s="707"/>
      <c r="AI245" s="707"/>
      <c r="AJ245" s="707"/>
      <c r="AK245" s="707"/>
      <c r="AL245" s="707"/>
      <c r="AM245" s="707"/>
      <c r="AN245" s="707"/>
      <c r="AO245" s="707"/>
      <c r="AP245" s="707"/>
      <c r="AQ245" s="707"/>
      <c r="AR245" s="707"/>
      <c r="AS245" s="707"/>
      <c r="AT245" s="707"/>
      <c r="AU245" s="707"/>
      <c r="AV245" s="707"/>
      <c r="AW245" s="707"/>
      <c r="AX245" s="70"/>
      <c r="AY245" s="70"/>
    </row>
    <row r="246" spans="2:51" ht="13.5" customHeight="1" thickBot="1">
      <c r="B246" s="70"/>
      <c r="C246" s="70"/>
      <c r="D246" s="70"/>
      <c r="E246" s="70"/>
      <c r="F246" s="70"/>
      <c r="G246" s="399"/>
      <c r="H246" s="400"/>
      <c r="I246" s="400"/>
      <c r="J246" s="400"/>
      <c r="K246" s="400"/>
      <c r="L246" s="400"/>
      <c r="M246" s="400"/>
      <c r="N246" s="400"/>
      <c r="O246" s="400"/>
      <c r="P246" s="400"/>
      <c r="Q246" s="400"/>
      <c r="R246" s="400"/>
      <c r="S246" s="400"/>
      <c r="T246" s="400"/>
      <c r="U246" s="400"/>
      <c r="V246" s="400"/>
      <c r="W246" s="400"/>
      <c r="X246" s="400"/>
      <c r="Y246" s="401"/>
      <c r="Z246" s="70"/>
      <c r="AA246" s="70"/>
      <c r="AB246" s="70"/>
      <c r="AC246" s="70"/>
      <c r="AD246" s="70"/>
      <c r="AE246" s="707"/>
      <c r="AF246" s="707"/>
      <c r="AG246" s="707"/>
      <c r="AH246" s="707"/>
      <c r="AI246" s="707"/>
      <c r="AJ246" s="707"/>
      <c r="AK246" s="707"/>
      <c r="AL246" s="707"/>
      <c r="AM246" s="707"/>
      <c r="AN246" s="707"/>
      <c r="AO246" s="707"/>
      <c r="AP246" s="707"/>
      <c r="AQ246" s="707"/>
      <c r="AR246" s="707"/>
      <c r="AS246" s="707"/>
      <c r="AT246" s="707"/>
      <c r="AU246" s="707"/>
      <c r="AV246" s="707"/>
      <c r="AW246" s="707"/>
      <c r="AX246" s="70"/>
      <c r="AY246" s="70"/>
    </row>
    <row r="248" spans="2:51">
      <c r="S248" s="476" t="s">
        <v>184</v>
      </c>
      <c r="T248" s="476"/>
      <c r="U248" s="476"/>
      <c r="V248" s="476"/>
      <c r="W248" s="476"/>
      <c r="X248" s="476"/>
      <c r="Y248" s="476"/>
      <c r="Z248" s="64"/>
    </row>
    <row r="250" spans="2:51">
      <c r="G250" s="55" t="s">
        <v>251</v>
      </c>
    </row>
    <row r="251" spans="2:51">
      <c r="G251" s="55" t="s">
        <v>252</v>
      </c>
    </row>
    <row r="264" spans="7:25">
      <c r="G264"/>
      <c r="H264"/>
      <c r="I264"/>
      <c r="J264"/>
      <c r="K264"/>
      <c r="L264"/>
      <c r="M264"/>
      <c r="N264"/>
      <c r="O264"/>
      <c r="P264"/>
      <c r="Q264"/>
      <c r="R264"/>
      <c r="S264"/>
      <c r="T264"/>
      <c r="U264"/>
      <c r="V264"/>
      <c r="W264"/>
      <c r="X264"/>
      <c r="Y264"/>
    </row>
    <row r="265" spans="7:25">
      <c r="G265"/>
      <c r="H265"/>
      <c r="I265"/>
      <c r="J265"/>
      <c r="K265"/>
      <c r="L265"/>
      <c r="M265"/>
      <c r="N265"/>
      <c r="O265"/>
      <c r="P265"/>
      <c r="Q265"/>
      <c r="R265"/>
      <c r="S265"/>
      <c r="T265"/>
      <c r="U265"/>
      <c r="V265"/>
      <c r="W265"/>
      <c r="X265"/>
      <c r="Y265"/>
    </row>
    <row r="266" spans="7:25">
      <c r="G266"/>
      <c r="H266"/>
      <c r="I266"/>
      <c r="J266"/>
      <c r="K266"/>
      <c r="L266"/>
      <c r="M266"/>
      <c r="N266"/>
      <c r="O266"/>
      <c r="P266"/>
      <c r="Q266"/>
      <c r="R266"/>
      <c r="S266"/>
      <c r="T266"/>
      <c r="U266"/>
      <c r="V266"/>
      <c r="W266"/>
      <c r="X266"/>
      <c r="Y266"/>
    </row>
    <row r="268" spans="7:25" ht="12.75" customHeight="1"/>
  </sheetData>
  <sheetProtection formatCells="0" formatColumns="0" formatRows="0" insertColumns="0" insertRows="0" insertHyperlinks="0" deleteColumns="0" deleteRows="0" sort="0" autoFilter="0" pivotTables="0"/>
  <customSheetViews>
    <customSheetView guid="{06DF6283-B940-403C-8479-54A44398A7DF}" showGridLines="0" showRowCol="0" hiddenColumns="1" showRuler="0" topLeftCell="A70">
      <selection activeCell="Q203" sqref="Q203"/>
      <pageMargins left="0.75" right="0.75" top="1" bottom="1" header="0.5" footer="0.5"/>
      <pageSetup paperSize="9" orientation="portrait" horizontalDpi="200" verticalDpi="200" r:id="rId1"/>
      <headerFooter alignWithMargins="0"/>
    </customSheetView>
  </customSheetViews>
  <mergeCells count="234">
    <mergeCell ref="S248:Y248"/>
    <mergeCell ref="S142:Y142"/>
    <mergeCell ref="AN29:AS30"/>
    <mergeCell ref="N219:R226"/>
    <mergeCell ref="S123:X123"/>
    <mergeCell ref="V62:V64"/>
    <mergeCell ref="Y123:AB123"/>
    <mergeCell ref="R69:U69"/>
    <mergeCell ref="L59:T59"/>
    <mergeCell ref="Z34:AB34"/>
    <mergeCell ref="U71:W71"/>
    <mergeCell ref="V79:X80"/>
    <mergeCell ref="U54:W54"/>
    <mergeCell ref="K73:L73"/>
    <mergeCell ref="V69:W69"/>
    <mergeCell ref="L63:L64"/>
    <mergeCell ref="I63:K63"/>
    <mergeCell ref="I54:T54"/>
    <mergeCell ref="I64:K64"/>
    <mergeCell ref="X77:AA78"/>
    <mergeCell ref="O75:R75"/>
    <mergeCell ref="E77:O78"/>
    <mergeCell ref="O68:Q68"/>
    <mergeCell ref="AL29:AL66"/>
    <mergeCell ref="AR27:AT27"/>
    <mergeCell ref="Z47:AB47"/>
    <mergeCell ref="AR26:AT26"/>
    <mergeCell ref="AF21:AG21"/>
    <mergeCell ref="AR25:AT25"/>
    <mergeCell ref="AM28:AT28"/>
    <mergeCell ref="Z35:AB35"/>
    <mergeCell ref="AG27:AH27"/>
    <mergeCell ref="AF29:AK30"/>
    <mergeCell ref="AE29:AE66"/>
    <mergeCell ref="W23:Z27"/>
    <mergeCell ref="AG26:AH26"/>
    <mergeCell ref="AE2:AE28"/>
    <mergeCell ref="S39:W40"/>
    <mergeCell ref="Q2:Y2"/>
    <mergeCell ref="Z2:AA2"/>
    <mergeCell ref="AF19:AK19"/>
    <mergeCell ref="T35:V35"/>
    <mergeCell ref="AF2:AK2"/>
    <mergeCell ref="O3:Y3"/>
    <mergeCell ref="Z3:AA3"/>
    <mergeCell ref="Z5:AA5"/>
    <mergeCell ref="Z4:AA4"/>
    <mergeCell ref="O4:Y4"/>
    <mergeCell ref="W28:Z29"/>
    <mergeCell ref="O8:R8"/>
    <mergeCell ref="AF11:AK11"/>
    <mergeCell ref="L35:M35"/>
    <mergeCell ref="Z39:AB40"/>
    <mergeCell ref="T34:V34"/>
    <mergeCell ref="L36:M37"/>
    <mergeCell ref="Z41:AB42"/>
    <mergeCell ref="M8:N8"/>
    <mergeCell ref="D8:L8"/>
    <mergeCell ref="Q32:AB33"/>
    <mergeCell ref="W34:Y34"/>
    <mergeCell ref="D39:I40"/>
    <mergeCell ref="D4:L4"/>
    <mergeCell ref="Z6:AA7"/>
    <mergeCell ref="D5:L5"/>
    <mergeCell ref="Z8:AA8"/>
    <mergeCell ref="M44:O45"/>
    <mergeCell ref="J35:K35"/>
    <mergeCell ref="D32:I33"/>
    <mergeCell ref="C220:E220"/>
    <mergeCell ref="T212:V213"/>
    <mergeCell ref="B110:D111"/>
    <mergeCell ref="H51:M52"/>
    <mergeCell ref="M46:O46"/>
    <mergeCell ref="L48:O48"/>
    <mergeCell ref="L57:T58"/>
    <mergeCell ref="U8:Y8"/>
    <mergeCell ref="V117:AA118"/>
    <mergeCell ref="E110:P111"/>
    <mergeCell ref="E113:P115"/>
    <mergeCell ref="H87:X90"/>
    <mergeCell ref="E117:P118"/>
    <mergeCell ref="E82:H82"/>
    <mergeCell ref="I96:W97"/>
    <mergeCell ref="K106:R106"/>
    <mergeCell ref="Q93:S94"/>
    <mergeCell ref="G239:Y246"/>
    <mergeCell ref="S234:X234"/>
    <mergeCell ref="J228:V230"/>
    <mergeCell ref="J214:V215"/>
    <mergeCell ref="Y120:AB120"/>
    <mergeCell ref="G141:Y141"/>
    <mergeCell ref="J212:S213"/>
    <mergeCell ref="F137:G137"/>
    <mergeCell ref="T120:X120"/>
    <mergeCell ref="M119:P120"/>
    <mergeCell ref="K148:N148"/>
    <mergeCell ref="S124:U124"/>
    <mergeCell ref="V124:X124"/>
    <mergeCell ref="L119:L120"/>
    <mergeCell ref="S122:AB122"/>
    <mergeCell ref="M125:P125"/>
    <mergeCell ref="V119:AB119"/>
    <mergeCell ref="AM1:AQ2"/>
    <mergeCell ref="AM4:AN4"/>
    <mergeCell ref="AM12:AN12"/>
    <mergeCell ref="AF20:AG20"/>
    <mergeCell ref="AO5:AO6"/>
    <mergeCell ref="AO14:AP14"/>
    <mergeCell ref="AM5:AN6"/>
    <mergeCell ref="AM10:AN10"/>
    <mergeCell ref="AF5:AG5"/>
    <mergeCell ref="AL2:AL28"/>
    <mergeCell ref="AM22:AN22"/>
    <mergeCell ref="AM7:AN7"/>
    <mergeCell ref="AM8:AN8"/>
    <mergeCell ref="AM9:AN9"/>
    <mergeCell ref="AM11:AN11"/>
    <mergeCell ref="AM14:AN14"/>
    <mergeCell ref="AM13:AN13"/>
    <mergeCell ref="AF4:AG4"/>
    <mergeCell ref="D2:L2"/>
    <mergeCell ref="Q36:AB37"/>
    <mergeCell ref="N36:O37"/>
    <mergeCell ref="J47:K49"/>
    <mergeCell ref="J39:K40"/>
    <mergeCell ref="Q47:V49"/>
    <mergeCell ref="X39:Y40"/>
    <mergeCell ref="W48:Y48"/>
    <mergeCell ref="W47:Y47"/>
    <mergeCell ref="Z49:AB49"/>
    <mergeCell ref="J21:V28"/>
    <mergeCell ref="S8:T8"/>
    <mergeCell ref="D36:I37"/>
    <mergeCell ref="M7:N7"/>
    <mergeCell ref="M2:P2"/>
    <mergeCell ref="M4:N4"/>
    <mergeCell ref="M5:N5"/>
    <mergeCell ref="M3:N3"/>
    <mergeCell ref="O5:Y5"/>
    <mergeCell ref="D44:L46"/>
    <mergeCell ref="Y44:AB45"/>
    <mergeCell ref="J36:K37"/>
    <mergeCell ref="Q34:S34"/>
    <mergeCell ref="D3:L3"/>
    <mergeCell ref="M6:N6"/>
    <mergeCell ref="D6:L6"/>
    <mergeCell ref="D7:L7"/>
    <mergeCell ref="O6:Y7"/>
    <mergeCell ref="I71:P71"/>
    <mergeCell ref="R71:T71"/>
    <mergeCell ref="E61:L61"/>
    <mergeCell ref="Q64:U64"/>
    <mergeCell ref="E64:G64"/>
    <mergeCell ref="Q61:AA61"/>
    <mergeCell ref="M63:O63"/>
    <mergeCell ref="M61:O61"/>
    <mergeCell ref="E63:G63"/>
    <mergeCell ref="R63:T63"/>
    <mergeCell ref="J67:V67"/>
    <mergeCell ref="J41:K42"/>
    <mergeCell ref="D41:H42"/>
    <mergeCell ref="L39:M40"/>
    <mergeCell ref="V41:W42"/>
    <mergeCell ref="T41:U42"/>
    <mergeCell ref="N35:O35"/>
    <mergeCell ref="L41:M42"/>
    <mergeCell ref="L29:T29"/>
    <mergeCell ref="J32:M33"/>
    <mergeCell ref="D48:H48"/>
    <mergeCell ref="M73:N73"/>
    <mergeCell ref="E75:G75"/>
    <mergeCell ref="R99:T99"/>
    <mergeCell ref="T93:V94"/>
    <mergeCell ref="Y46:AB46"/>
    <mergeCell ref="L56:T56"/>
    <mergeCell ref="W51:X52"/>
    <mergeCell ref="W49:Y49"/>
    <mergeCell ref="T73:W73"/>
    <mergeCell ref="Q51:V52"/>
    <mergeCell ref="M93:O94"/>
    <mergeCell ref="K93:L94"/>
    <mergeCell ref="P93:P94"/>
    <mergeCell ref="E83:K83"/>
    <mergeCell ref="H63:H64"/>
    <mergeCell ref="L82:O82"/>
    <mergeCell ref="H79:L80"/>
    <mergeCell ref="M91:S92"/>
    <mergeCell ref="E84:O84"/>
    <mergeCell ref="E85:O85"/>
    <mergeCell ref="I69:J69"/>
    <mergeCell ref="X63:Z63"/>
    <mergeCell ref="L99:Q99"/>
    <mergeCell ref="X113:Z114"/>
    <mergeCell ref="U110:AB111"/>
    <mergeCell ref="AA113:AB114"/>
    <mergeCell ref="K69:N69"/>
    <mergeCell ref="X41:Y42"/>
    <mergeCell ref="T82:AA85"/>
    <mergeCell ref="Y79:AA80"/>
    <mergeCell ref="I82:K82"/>
    <mergeCell ref="L83:N83"/>
    <mergeCell ref="Z48:AB48"/>
    <mergeCell ref="Q44:X46"/>
    <mergeCell ref="T75:W75"/>
    <mergeCell ref="W64:AA64"/>
    <mergeCell ref="P73:S73"/>
    <mergeCell ref="Q77:W78"/>
    <mergeCell ref="O69:Q69"/>
    <mergeCell ref="M64:O64"/>
    <mergeCell ref="N51:O52"/>
    <mergeCell ref="B123:E123"/>
    <mergeCell ref="J123:L123"/>
    <mergeCell ref="M123:P123"/>
    <mergeCell ref="F123:H123"/>
    <mergeCell ref="S115:Y116"/>
    <mergeCell ref="S112:AB112"/>
    <mergeCell ref="Y75:AA75"/>
    <mergeCell ref="J75:M75"/>
    <mergeCell ref="Q79:U80"/>
    <mergeCell ref="Z115:AB116"/>
    <mergeCell ref="B121:P121"/>
    <mergeCell ref="B122:L122"/>
    <mergeCell ref="M122:P122"/>
    <mergeCell ref="S113:U114"/>
    <mergeCell ref="S110:T111"/>
    <mergeCell ref="V113:W114"/>
    <mergeCell ref="T106:V106"/>
    <mergeCell ref="K107:Q107"/>
    <mergeCell ref="V101:X102"/>
    <mergeCell ref="T107:V107"/>
    <mergeCell ref="O100:Q100"/>
    <mergeCell ref="H103:X104"/>
    <mergeCell ref="H101:R102"/>
    <mergeCell ref="S101:U102"/>
  </mergeCells>
  <phoneticPr fontId="1" type="noConversion"/>
  <conditionalFormatting sqref="L56:T56">
    <cfRule type="containsText" dxfId="5" priority="11" stopIfTrue="1" operator="containsText" text="Рекомендуется обновить счетчик!">
      <formula>NOT(ISERROR(SEARCH("Рекомендуется обновить счетчик!",L56)))</formula>
    </cfRule>
  </conditionalFormatting>
  <conditionalFormatting sqref="L59:T59">
    <cfRule type="containsText" dxfId="4" priority="6" stopIfTrue="1" operator="containsText" text="Рекомендуется обновить счетчик!">
      <formula>NOT(ISERROR(SEARCH("Рекомендуется обновить счетчик!",L59)))</formula>
    </cfRule>
  </conditionalFormatting>
  <conditionalFormatting sqref="S101:U102">
    <cfRule type="cellIs" dxfId="3" priority="2" stopIfTrue="1" operator="between">
      <formula>0</formula>
      <formula>99999999999</formula>
    </cfRule>
  </conditionalFormatting>
  <conditionalFormatting sqref="V101:X102">
    <cfRule type="cellIs" dxfId="2" priority="3" stopIfTrue="1" operator="equal">
      <formula>"раз !!!"</formula>
    </cfRule>
  </conditionalFormatting>
  <conditionalFormatting sqref="H103:X104">
    <cfRule type="cellIs" dxfId="1" priority="5" stopIfTrue="1" operator="equal">
      <formula>"По край не мере именно столько СМЕРТЕЛЬНЫХ доз никотина Вы приняли!"</formula>
    </cfRule>
  </conditionalFormatting>
  <conditionalFormatting sqref="H101:R102">
    <cfRule type="cellIs" dxfId="0" priority="17" stopIfTrue="1" operator="equal">
      <formula>"За время курения Вы могли бы уже умереть"</formula>
    </cfRule>
  </conditionalFormatting>
  <hyperlinks>
    <hyperlink ref="V117" r:id="rId2" display="http://vkontakte.ru/s.nejik"/>
    <hyperlink ref="Z115:AB116" r:id="rId3" display="guestbook"/>
    <hyperlink ref="V117:AA118" r:id="rId4" display="VKontakte.ru/S.nejik"/>
    <hyperlink ref="L57" r:id="rId5"/>
    <hyperlink ref="T106:V106" location="'Умный Счетчик'!Z6" display="'Умный Счетчик'!Z6"/>
    <hyperlink ref="T107:V107" location="'Умный Счетчик'!S7" display="'Умный Счетчик'!S7"/>
    <hyperlink ref="T120:X120" r:id="rId6" display="- проверить обновление!"/>
    <hyperlink ref="Y120:AB120" r:id="rId7" display="ver 4.1 от 31.05.2011"/>
    <hyperlink ref="S248:Y248" location="'Умный Счетчик'!P19" display="&gt;&gt;&gt; вернуться обратно к Счетчику"/>
    <hyperlink ref="S142:Y142" location="'Умный Счетчик'!P20" display="&gt;&gt;&gt; вернуться обратно к Счетчику"/>
    <hyperlink ref="S122:X122" location="A!G79" display="&gt;&gt;&gt; Вернуться обратно к Главному Меню"/>
    <hyperlink ref="S122:AB122" location="A!D102" display="&gt;&gt;&gt; Вернуться обратно к Главному Меню"/>
  </hyperlinks>
  <pageMargins left="0.75" right="0.75" top="1" bottom="1" header="0.5" footer="0.5"/>
  <pageSetup paperSize="9" orientation="portrait" horizontalDpi="200" verticalDpi="200" r:id="rId8"/>
  <headerFooter alignWithMargins="0"/>
  <ignoredErrors>
    <ignoredError sqref="AF67:AM67 AQ67:AS67 AJ41:AK41 AM18" formula="1"/>
    <ignoredError sqref="AF31:AK37 AP67 AF62:AK63 AF61:AK61 AP61:AQ61 AF65:AH66 AF64:AH64 AQ64:AS64 AM30 AM31:AS43 AM62:AS62 AM61:AN61 AM66:AO66 AM64:AO64 AS61 AM46:AS60 AM44:AR45 AF43:AK48 AF38:AI42 AM65:AO65 AQ65:AS65 AM63:AQ63 AS63 AF52:AK60 AF49:AH50 AJ49:AK50 AF51:AH51 AJ51:AK51 AJ65:AK66 AJ64:AK64 AQ66:AS66" formula="1" unlockedFormula="1"/>
    <ignoredError sqref="AT30:AU46 A15:AB16 A100:N100 P100:AB100 A74:AB74 A73:H73 X73:AB73 AO61 A71:H71 X71:AB71 A105:C105 A101:G104 Y101:AB104 I103:X103 H104:X104 I101:R101 T101:U101 W101:X101 H102:X102 H101 H103 V101 S101 S71:W71 J71:Q71 A72:AB72 U73:W73 I73:S73 T73 A65:AB67 A63:P63 A84:AB86 A83:K83 M83:AB83 AL28 A82:D82 J82:AB82 A62:P62 A64:P64 AB62:AB64 S63:W63 Y63:AA63 Q63 Q64:AA64 Q62:AA62 R63 X63 A70:AB70 A69:H69 X69:AB69 A76:AB81 A75:I75 J75:N75 O75:S75 T75:AB75 W69 J69:O69 I69 V69 A1:AB1 AF2:AL2 AL20 AF9:AK10 AL14:AL19 AQ15:AU15 AL22:AL27 AQ22:AU22 AO9:AP14 A99:Q99 S99:AB99 AF3:AU8 AH23:AK23 A31:AB31 A26:Z26 AU28:AU29 A60:AB61 A59:W59 Y59:AB59 A5:C5 A2:L2 N2:AB2 A36:AB38 A34:S35 W34:Y35 A27:Z28 A29:Z30 A24:Z25 AL21 AQ21:AU21 AS23:AU24 A3:L3 N3:AB3 A4:L4 N4:Y4 A8:C8 A7:N7 AB7 A109 A106:C107 W106:AB107 A6:C6 AB6 P69:U69 AT49:AU66 F82:H82 AA4:AB4 AR2:AU2 N6:O6 A50:AB50 A49:W49 X49:Y49 A48:Y48 A47:W47 X47:Y47 A202:AB214 Q121:R121 A68:N68 R68:AB68 Q114:AB114 A122 A110:A116 Q110:AB113 A128:A130 A132:G137 X125:AB137 Z120:AB120 A138:AB140 A148:AB167 A143:R143 Z143 A142:F142 Z142 A141:F141 H141:Z141 K106:V107 T34:T35 Z34:Z35 A216:AB216 A215:AA215 A144:Z147 AU25:AU27 AB8 Z8 S8 AQ20 AQ14 AT14:AU14 H142:R142 AF12:AK22 AG11:AK11 Q120:R120 Q116:AB119 Q115:Y115 AA115:AB115 A231:AB246 A226:M226 S226:AB226 A225:M225 A223:M223 S223:Z223 A221:M222 A220:B220 F220:M220 A217:M219 S217:AB217 S221:Z222 S220:Z220 S218:Z219 A224:M224 S225:AB225 S224:AA224 A227:I227 K227:AB227 A228:I228 W228:AB228 A229:I230 W229:AB230 A45:AB46 A41:N42 X41:AB42 A40:AB40 A39:W39 Y39:AB39 A43:N43 W43:AB43 Q41:R42 Q43:U43 A23:V23 X23:AB23 A14:U14 W14:AB14 AI64:AI65 E105:AB105 A108 Q108:AB108 E106:J107 C128:G130 A131 C131:G131 Q109:AB109 E5:L5 E6:L6 A22:AB22 A21:I21 K21:AB21 A33:AB33 A32:C32 E32:P32 R32:AB32 A44:C44 E44:AB44 A55:AB58 A54:H54 J54:AB54 A88:AB95 A87:G87 I87:AB87 A97:AB98 A96:H96 J96:AB96 A52:AB53 A51:P51 R51:AB51 N5:AB5 A18:AB20 A17:C17 E17:AB17" unlockedFormula="1"/>
    <ignoredError sqref="AT48:AU48 O100 AT47" evalError="1"/>
  </ignoredErrors>
  <drawing r:id="rId9"/>
  <legacyDrawing r:id="rId10"/>
</worksheet>
</file>

<file path=xl/worksheets/sheet2.xml><?xml version="1.0" encoding="utf-8"?>
<worksheet xmlns="http://schemas.openxmlformats.org/spreadsheetml/2006/main" xmlns:r="http://schemas.openxmlformats.org/officeDocument/2006/relationships">
  <sheetPr codeName="Лист4">
    <tabColor rgb="FF00B050"/>
  </sheetPr>
  <dimension ref="A1:AG447"/>
  <sheetViews>
    <sheetView zoomScaleNormal="100" workbookViewId="0">
      <selection activeCell="Q19" sqref="Q19"/>
    </sheetView>
  </sheetViews>
  <sheetFormatPr defaultRowHeight="15.75" customHeight="1"/>
  <cols>
    <col min="1" max="1" width="9.140625" style="1"/>
    <col min="2" max="3" width="12.28515625" style="1" customWidth="1"/>
    <col min="4" max="4" width="12.5703125" style="1" customWidth="1"/>
    <col min="5" max="5" width="12.7109375" style="1" customWidth="1"/>
    <col min="6" max="6" width="14.28515625" style="1" customWidth="1"/>
    <col min="7" max="7" width="15.5703125" style="1" customWidth="1"/>
    <col min="8" max="8" width="12.28515625" style="1" customWidth="1"/>
    <col min="9" max="10" width="9.140625" style="1"/>
    <col min="11" max="11" width="10.42578125" style="233" customWidth="1"/>
    <col min="12" max="20" width="9.140625" style="209"/>
    <col min="21" max="22" width="10.7109375" style="209" bestFit="1" customWidth="1"/>
    <col min="23" max="24" width="10.28515625" style="209" bestFit="1" customWidth="1"/>
    <col min="25" max="29" width="11.140625" style="1" bestFit="1" customWidth="1"/>
    <col min="30" max="30" width="15.42578125" style="1" bestFit="1" customWidth="1"/>
    <col min="31" max="31" width="10.28515625" style="1" bestFit="1" customWidth="1"/>
    <col min="32" max="32" width="15.42578125" style="1" bestFit="1" customWidth="1"/>
    <col min="33" max="16384" width="9.140625" style="1"/>
  </cols>
  <sheetData>
    <row r="1" spans="1:18" ht="15.75" customHeight="1">
      <c r="C1" s="502" t="s">
        <v>196</v>
      </c>
      <c r="D1" s="502"/>
      <c r="E1" s="502"/>
      <c r="F1" s="502"/>
      <c r="G1" s="502"/>
      <c r="H1" s="502"/>
      <c r="I1" s="502"/>
      <c r="J1" s="116"/>
      <c r="K1" s="232"/>
    </row>
    <row r="2" spans="1:18" ht="15.75" customHeight="1">
      <c r="B2" s="116"/>
      <c r="C2" s="502"/>
      <c r="D2" s="502"/>
      <c r="E2" s="502"/>
      <c r="F2" s="502"/>
      <c r="G2" s="502"/>
      <c r="H2" s="502"/>
      <c r="I2" s="502"/>
      <c r="J2" s="116"/>
      <c r="K2" s="232"/>
    </row>
    <row r="3" spans="1:18" ht="15.75" customHeight="1">
      <c r="B3" s="116"/>
      <c r="C3" s="502"/>
      <c r="D3" s="502"/>
      <c r="E3" s="502"/>
      <c r="F3" s="502"/>
      <c r="G3" s="502"/>
      <c r="H3" s="502"/>
      <c r="I3" s="502"/>
      <c r="J3" s="116"/>
      <c r="K3" s="232"/>
    </row>
    <row r="4" spans="1:18" ht="15.75" customHeight="1">
      <c r="A4" s="228"/>
      <c r="M4" s="793" t="str">
        <f ca="1">IF(O11&lt;=0,"","до 100%  ещё "&amp;O11&amp;" час(ов)")</f>
        <v/>
      </c>
    </row>
    <row r="5" spans="1:18" ht="15.75" customHeight="1">
      <c r="A5" s="222"/>
      <c r="B5" s="223" t="str">
        <f ca="1">IF(N6&lt;=0,"",N6)</f>
        <v/>
      </c>
      <c r="C5" s="48"/>
      <c r="D5" s="48"/>
      <c r="E5" s="48"/>
      <c r="F5" s="48"/>
      <c r="G5" s="48"/>
      <c r="H5" s="48"/>
      <c r="I5" s="48"/>
      <c r="M5" s="794" t="s">
        <v>92</v>
      </c>
      <c r="Q5" s="209" t="s">
        <v>88</v>
      </c>
    </row>
    <row r="6" spans="1:18" ht="15.75" customHeight="1">
      <c r="A6" s="222"/>
      <c r="B6" s="224"/>
      <c r="C6" s="503" t="s">
        <v>85</v>
      </c>
      <c r="D6" s="503"/>
      <c r="E6" s="503"/>
      <c r="F6" s="503"/>
      <c r="G6" s="503"/>
      <c r="I6" s="494" t="str">
        <f ca="1">IF(M6&lt;0,"0 %",M6)</f>
        <v>0 %</v>
      </c>
      <c r="J6" s="494"/>
      <c r="K6" s="234"/>
      <c r="M6" s="795">
        <f ca="1">100-M23</f>
        <v>-65533.399999999994</v>
      </c>
      <c r="N6" s="794">
        <f ca="1">(1500-P25)/60</f>
        <v>-16383.35</v>
      </c>
      <c r="Q6" s="795">
        <f ca="1">P23</f>
        <v>205104.375</v>
      </c>
      <c r="R6" s="209">
        <f ca="1">(480-P25)/60</f>
        <v>-16400.349999999999</v>
      </c>
    </row>
    <row r="7" spans="1:18" ht="15.75" customHeight="1">
      <c r="A7" s="222" t="str">
        <f ca="1">IF(N8&gt;0,N8/24," ")</f>
        <v xml:space="preserve"> </v>
      </c>
      <c r="B7" s="223" t="str">
        <f ca="1">IF(N8&lt;=0,"",N8)</f>
        <v/>
      </c>
      <c r="C7" s="49"/>
      <c r="D7" s="49"/>
      <c r="E7" s="49"/>
      <c r="F7" s="49"/>
      <c r="G7" s="49"/>
      <c r="I7" s="529"/>
      <c r="J7" s="529"/>
      <c r="M7" s="796" t="s">
        <v>95</v>
      </c>
      <c r="Q7" s="209" t="s">
        <v>87</v>
      </c>
    </row>
    <row r="8" spans="1:18" ht="15.75" customHeight="1">
      <c r="A8" s="222"/>
      <c r="B8" s="224"/>
      <c r="C8" s="528" t="s">
        <v>212</v>
      </c>
      <c r="D8" s="528"/>
      <c r="E8" s="528"/>
      <c r="F8" s="528"/>
      <c r="G8" s="528"/>
      <c r="I8" s="494" t="str">
        <f ca="1">IF(M8&lt;0,"0 %",M8)</f>
        <v>0 %</v>
      </c>
      <c r="J8" s="494"/>
      <c r="M8" s="795">
        <f ca="1">100-N23</f>
        <v>-19203.941176470587</v>
      </c>
      <c r="N8" s="209">
        <f ca="1">(5100-P25)/60</f>
        <v>-16323.35</v>
      </c>
      <c r="Q8" s="795">
        <f ca="1">Q23</f>
        <v>34184.0625</v>
      </c>
      <c r="R8" s="209">
        <f ca="1">(2880-P25)/60</f>
        <v>-16360.35</v>
      </c>
    </row>
    <row r="9" spans="1:18" ht="15.75" customHeight="1">
      <c r="A9" s="222" t="str">
        <f ca="1">IF(N10&gt;0,N10/24," ")</f>
        <v xml:space="preserve"> </v>
      </c>
      <c r="B9" s="223" t="str">
        <f ca="1">IF(N10&lt;=0,"",N10)</f>
        <v/>
      </c>
      <c r="C9" s="48"/>
      <c r="D9" s="48"/>
      <c r="E9" s="48"/>
      <c r="F9" s="48"/>
      <c r="G9" s="48"/>
      <c r="H9" s="48"/>
      <c r="I9" s="48"/>
      <c r="M9" s="796" t="s">
        <v>93</v>
      </c>
    </row>
    <row r="10" spans="1:18" ht="15.75" customHeight="1">
      <c r="A10" s="222"/>
      <c r="B10" s="225"/>
      <c r="C10" s="528" t="s">
        <v>86</v>
      </c>
      <c r="D10" s="528"/>
      <c r="E10" s="528"/>
      <c r="F10" s="528"/>
      <c r="G10" s="528"/>
      <c r="I10" s="494" t="str">
        <f ca="1">IF(M10&lt;0,"0 %",M10)</f>
        <v>0 %</v>
      </c>
      <c r="J10" s="494"/>
      <c r="M10" s="795">
        <f ca="1">100-O23</f>
        <v>-3155.625</v>
      </c>
      <c r="N10" s="209">
        <f ca="1">(30240-P25)/60</f>
        <v>-15904.35</v>
      </c>
    </row>
    <row r="11" spans="1:18" ht="15.75" customHeight="1">
      <c r="A11" s="222"/>
      <c r="B11" s="225"/>
      <c r="C11" s="50"/>
      <c r="D11" s="50"/>
      <c r="E11" s="50"/>
      <c r="F11" s="50"/>
      <c r="G11" s="50"/>
      <c r="H11" s="50"/>
      <c r="I11" s="50"/>
      <c r="O11" s="209">
        <f ca="1">25-P25</f>
        <v>-984476</v>
      </c>
    </row>
    <row r="12" spans="1:18" ht="15.75" customHeight="1">
      <c r="A12" s="222"/>
      <c r="B12" s="225"/>
      <c r="C12" s="50"/>
      <c r="D12" s="50"/>
      <c r="E12" s="50"/>
      <c r="F12" s="50"/>
      <c r="G12" s="50"/>
      <c r="H12" s="50"/>
      <c r="I12" s="50"/>
    </row>
    <row r="13" spans="1:18" ht="15.75" customHeight="1">
      <c r="A13" s="222"/>
      <c r="B13" s="223" t="str">
        <f ca="1">IF(R6&lt;=0,"",R6)</f>
        <v/>
      </c>
      <c r="C13" s="48"/>
      <c r="D13" s="48"/>
      <c r="E13" s="48"/>
      <c r="F13" s="48"/>
      <c r="G13" s="48"/>
      <c r="H13" s="48"/>
      <c r="I13" s="48"/>
      <c r="M13" s="209" t="s">
        <v>89</v>
      </c>
      <c r="P13" s="209">
        <f ca="1">(20160-P25)/60</f>
        <v>-16072.35</v>
      </c>
    </row>
    <row r="14" spans="1:18" ht="15.75" customHeight="1">
      <c r="A14" s="222"/>
      <c r="B14" s="225"/>
      <c r="C14" s="503" t="str">
        <f ca="1">IF(Q6&lt;100,"Нормализация содержание кислорода в крови","Содержание кислорода в крови в норме.")</f>
        <v>Содержание кислорода в крови в норме.</v>
      </c>
      <c r="D14" s="503"/>
      <c r="E14" s="503"/>
      <c r="F14" s="503"/>
      <c r="G14" s="503"/>
      <c r="I14" s="494" t="str">
        <f ca="1">IF(Q6&lt;=100,Q6,"100 %")</f>
        <v>100 %</v>
      </c>
      <c r="J14" s="494"/>
      <c r="M14" s="795">
        <f ca="1">R23</f>
        <v>4883.4375</v>
      </c>
      <c r="O14" s="209">
        <v>8</v>
      </c>
    </row>
    <row r="15" spans="1:18" ht="15.75" customHeight="1">
      <c r="A15" s="222"/>
      <c r="B15" s="223" t="str">
        <f ca="1">IF(R8&lt;=0,"",R8)</f>
        <v/>
      </c>
      <c r="C15" s="48"/>
      <c r="D15" s="48"/>
      <c r="E15" s="48"/>
      <c r="F15" s="48"/>
      <c r="G15" s="48"/>
      <c r="H15" s="48"/>
      <c r="I15" s="48"/>
      <c r="J15" s="3"/>
      <c r="M15" s="209" t="s">
        <v>90</v>
      </c>
      <c r="P15" s="209">
        <f ca="1">(109440-P25)/60</f>
        <v>-14584.35</v>
      </c>
    </row>
    <row r="16" spans="1:18" ht="15.75" customHeight="1">
      <c r="A16" s="222"/>
      <c r="B16" s="226"/>
      <c r="C16" s="504" t="str">
        <f ca="1">IF(Q8&lt;100,"Восстановление нервных рецепторов (вкусовых, обоняние)","Нервные рецепторы (вкусовые, обоняние) восстановлены.")</f>
        <v>Нервные рецепторы (вкусовые, обоняние) восстановлены.</v>
      </c>
      <c r="D16" s="504"/>
      <c r="E16" s="504"/>
      <c r="F16" s="504"/>
      <c r="G16" s="504"/>
      <c r="I16" s="494" t="str">
        <f ca="1">IF(Q8&lt;=100,Q8,"100 %")</f>
        <v>100 %</v>
      </c>
      <c r="J16" s="494"/>
      <c r="M16" s="795">
        <f ca="1">S23</f>
        <v>899.58059210526312</v>
      </c>
      <c r="O16" s="209">
        <v>48</v>
      </c>
    </row>
    <row r="17" spans="1:23" ht="15.75" customHeight="1">
      <c r="A17" s="222"/>
      <c r="B17" s="226"/>
      <c r="C17" s="51"/>
      <c r="D17" s="51"/>
      <c r="E17" s="51"/>
      <c r="F17" s="51"/>
      <c r="G17" s="51"/>
      <c r="H17" s="51"/>
      <c r="I17" s="52"/>
      <c r="M17" s="209" t="s">
        <v>91</v>
      </c>
      <c r="P17" s="209">
        <f ca="1">(220320-P25)/60</f>
        <v>-12736.35</v>
      </c>
    </row>
    <row r="18" spans="1:23" ht="15.75" customHeight="1">
      <c r="A18" s="222"/>
      <c r="B18" s="226"/>
      <c r="C18" s="53"/>
      <c r="D18" s="53"/>
      <c r="E18" s="53"/>
      <c r="F18" s="53"/>
      <c r="G18" s="53"/>
      <c r="H18" s="53"/>
      <c r="I18" s="48"/>
      <c r="M18" s="795">
        <f ca="1">T23</f>
        <v>446.85049019607845</v>
      </c>
    </row>
    <row r="19" spans="1:23" ht="15.75" customHeight="1">
      <c r="A19" s="222" t="str">
        <f ca="1">IF(P13&gt;0,P13/24," ")</f>
        <v xml:space="preserve"> </v>
      </c>
      <c r="B19" s="223" t="str">
        <f ca="1">IF(P13&lt;=0,"",P13)</f>
        <v/>
      </c>
      <c r="C19" s="48"/>
      <c r="D19" s="48"/>
      <c r="E19" s="48"/>
      <c r="F19" s="48"/>
      <c r="G19" s="48"/>
      <c r="H19" s="48"/>
      <c r="I19" s="48"/>
    </row>
    <row r="20" spans="1:23" ht="13.5" customHeight="1">
      <c r="A20" s="222"/>
      <c r="B20" s="227"/>
      <c r="C20" s="504" t="str">
        <f ca="1">IF(M14&lt;100,"Улучшение циркуляции крови в сосудах, увеличение работоспособности","Повышена работоспособность. Улучшена циркуляция крови.")</f>
        <v>Повышена работоспособность. Улучшена циркуляция крови.</v>
      </c>
      <c r="D20" s="504"/>
      <c r="E20" s="504"/>
      <c r="F20" s="504"/>
      <c r="G20" s="504"/>
      <c r="H20" s="504"/>
      <c r="I20" s="494" t="str">
        <f ca="1">IF(M14&lt;=100,M14,"100 %")</f>
        <v>100 %</v>
      </c>
      <c r="J20" s="494"/>
      <c r="M20" s="211">
        <f t="shared" ref="M20:T20" ca="1" si="0">+M23</f>
        <v>65633.399999999994</v>
      </c>
      <c r="N20" s="211">
        <f t="shared" ca="1" si="0"/>
        <v>19303.941176470587</v>
      </c>
      <c r="O20" s="211">
        <f t="shared" ca="1" si="0"/>
        <v>3255.625</v>
      </c>
      <c r="P20" s="797">
        <f t="shared" ca="1" si="0"/>
        <v>205104.375</v>
      </c>
      <c r="Q20" s="797">
        <f t="shared" ca="1" si="0"/>
        <v>34184.0625</v>
      </c>
      <c r="R20" s="797">
        <f t="shared" ca="1" si="0"/>
        <v>4883.4375</v>
      </c>
      <c r="S20" s="797">
        <f t="shared" ca="1" si="0"/>
        <v>899.58059210526312</v>
      </c>
      <c r="T20" s="797">
        <f t="shared" ca="1" si="0"/>
        <v>446.85049019607845</v>
      </c>
      <c r="U20" s="210"/>
    </row>
    <row r="21" spans="1:23" ht="15.75" customHeight="1">
      <c r="A21" s="222" t="str">
        <f ca="1">IF(P15&gt;0,P15/24," ")</f>
        <v xml:space="preserve"> </v>
      </c>
      <c r="B21" s="223" t="str">
        <f ca="1">IF(P15&lt;=0,"",P15)</f>
        <v/>
      </c>
      <c r="C21" s="48"/>
      <c r="D21" s="48"/>
      <c r="E21" s="48"/>
      <c r="F21" s="48"/>
      <c r="G21" s="48"/>
      <c r="H21" s="48"/>
      <c r="I21" s="48"/>
      <c r="M21" s="211">
        <f t="shared" ref="M21:T21" ca="1" si="1">IF(M20&gt;=100,100,M20)</f>
        <v>100</v>
      </c>
      <c r="N21" s="211">
        <f t="shared" ca="1" si="1"/>
        <v>100</v>
      </c>
      <c r="O21" s="211">
        <f t="shared" ca="1" si="1"/>
        <v>100</v>
      </c>
      <c r="P21" s="211">
        <f t="shared" ca="1" si="1"/>
        <v>100</v>
      </c>
      <c r="Q21" s="211">
        <f t="shared" ca="1" si="1"/>
        <v>100</v>
      </c>
      <c r="R21" s="211">
        <f t="shared" ca="1" si="1"/>
        <v>100</v>
      </c>
      <c r="S21" s="211">
        <f t="shared" ca="1" si="1"/>
        <v>100</v>
      </c>
      <c r="T21" s="211">
        <f t="shared" ca="1" si="1"/>
        <v>100</v>
      </c>
    </row>
    <row r="22" spans="1:23" ht="15.75" customHeight="1">
      <c r="A22" s="222"/>
      <c r="B22" s="227"/>
      <c r="C22" s="504" t="str">
        <f ca="1">IF(M16&lt;100,"Восстановление нормального кровообращения в сосудах","Кровообращение в сосудах восстановлено.")</f>
        <v>Кровообращение в сосудах восстановлено.</v>
      </c>
      <c r="D22" s="504"/>
      <c r="E22" s="504"/>
      <c r="F22" s="504"/>
      <c r="G22" s="504"/>
      <c r="H22" s="504"/>
      <c r="I22" s="494" t="str">
        <f ca="1">IF(M16&lt;=100,M16,"100 %")</f>
        <v>100 %</v>
      </c>
      <c r="J22" s="494"/>
      <c r="M22" s="211">
        <f ca="1">100-M23</f>
        <v>-65533.399999999994</v>
      </c>
      <c r="N22" s="211">
        <f t="shared" ref="N22:T22" ca="1" si="2">100-N23</f>
        <v>-19203.941176470587</v>
      </c>
      <c r="O22" s="211">
        <f t="shared" ca="1" si="2"/>
        <v>-3155.625</v>
      </c>
      <c r="P22" s="211">
        <f t="shared" ca="1" si="2"/>
        <v>-205004.375</v>
      </c>
      <c r="Q22" s="211">
        <f t="shared" ca="1" si="2"/>
        <v>-34084.0625</v>
      </c>
      <c r="R22" s="211">
        <f t="shared" ca="1" si="2"/>
        <v>-4783.4375</v>
      </c>
      <c r="S22" s="211">
        <f t="shared" ca="1" si="2"/>
        <v>-799.58059210526312</v>
      </c>
      <c r="T22" s="211">
        <f t="shared" ca="1" si="2"/>
        <v>-346.85049019607845</v>
      </c>
      <c r="U22" s="230"/>
    </row>
    <row r="23" spans="1:23" ht="15.75" customHeight="1">
      <c r="A23" s="222" t="str">
        <f ca="1">IF(P17&gt;0,P17/24," ")</f>
        <v xml:space="preserve"> </v>
      </c>
      <c r="B23" s="223" t="str">
        <f ca="1">IF(P17&lt;=0,"",P17)</f>
        <v/>
      </c>
      <c r="C23" s="48"/>
      <c r="D23" s="48"/>
      <c r="E23" s="48"/>
      <c r="F23" s="48"/>
      <c r="G23" s="48"/>
      <c r="H23" s="48"/>
      <c r="I23" s="48"/>
      <c r="M23" s="211">
        <f ca="1">100/1500*P25</f>
        <v>65633.399999999994</v>
      </c>
      <c r="N23" s="211">
        <f ca="1">100/5100*P25</f>
        <v>19303.941176470587</v>
      </c>
      <c r="O23" s="211">
        <f ca="1">100/30240*P25</f>
        <v>3255.625</v>
      </c>
      <c r="P23" s="211">
        <f ca="1">100/480*P25</f>
        <v>205104.375</v>
      </c>
      <c r="Q23" s="211">
        <f ca="1">100/2880*P25</f>
        <v>34184.0625</v>
      </c>
      <c r="R23" s="211">
        <f ca="1">100/20160*P25</f>
        <v>4883.4375</v>
      </c>
      <c r="S23" s="211">
        <f ca="1">100/109440*P25</f>
        <v>899.58059210526312</v>
      </c>
      <c r="T23" s="211">
        <f ca="1">100/220320*P25</f>
        <v>446.85049019607845</v>
      </c>
      <c r="U23" s="210"/>
    </row>
    <row r="24" spans="1:23" ht="20.25" customHeight="1">
      <c r="B24" s="60"/>
      <c r="C24" s="504" t="str">
        <f ca="1">IF(M18&lt;100,"Восстановление функциональных возможностей органов дыхания","Функциональные возможности органов дыхания восстановлены.")</f>
        <v>Функциональные возможности органов дыхания восстановлены.</v>
      </c>
      <c r="D24" s="504"/>
      <c r="E24" s="504"/>
      <c r="F24" s="504"/>
      <c r="G24" s="504"/>
      <c r="H24" s="504"/>
      <c r="I24" s="494" t="str">
        <f ca="1">IF(M18&lt;=100,M18,"100 %")</f>
        <v>100 %</v>
      </c>
      <c r="J24" s="494"/>
    </row>
    <row r="25" spans="1:23" ht="15.75" customHeight="1">
      <c r="N25" s="798" t="s">
        <v>249</v>
      </c>
      <c r="O25" s="798"/>
      <c r="P25" s="799" t="str">
        <f ca="1">'Умный Счетчик'!AO8</f>
        <v>984501</v>
      </c>
      <c r="Q25" s="799"/>
    </row>
    <row r="26" spans="1:23" ht="15.75" customHeight="1">
      <c r="C26" s="512" t="s">
        <v>281</v>
      </c>
      <c r="D26" s="512"/>
      <c r="E26" s="512"/>
      <c r="F26" s="512"/>
      <c r="G26" s="512"/>
      <c r="H26" s="512"/>
      <c r="I26" s="229"/>
      <c r="P26" s="800"/>
    </row>
    <row r="27" spans="1:23" ht="15.75" customHeight="1">
      <c r="B27" s="221"/>
      <c r="C27" s="112"/>
      <c r="D27" s="112"/>
      <c r="E27" s="112"/>
      <c r="F27" s="112"/>
      <c r="G27" s="112"/>
      <c r="H27" s="112"/>
      <c r="I27" s="112"/>
      <c r="U27" s="211" t="e">
        <f ca="1">ROUND(A23,0)</f>
        <v>#VALUE!</v>
      </c>
    </row>
    <row r="28" spans="1:23" ht="15.75" customHeight="1">
      <c r="C28" s="67"/>
      <c r="D28" s="67"/>
      <c r="E28" s="67"/>
      <c r="F28" s="67"/>
      <c r="G28" s="67"/>
      <c r="H28" s="67"/>
      <c r="I28" s="67"/>
    </row>
    <row r="29" spans="1:23" ht="15" customHeight="1">
      <c r="C29" s="533" t="s">
        <v>177</v>
      </c>
      <c r="D29" s="534"/>
      <c r="E29" s="534"/>
      <c r="F29" s="114" t="s">
        <v>178</v>
      </c>
      <c r="G29" s="535" t="s">
        <v>179</v>
      </c>
      <c r="H29" s="535"/>
      <c r="I29" s="536"/>
    </row>
    <row r="30" spans="1:23" ht="15.75" customHeight="1">
      <c r="C30" s="509">
        <f ca="1">'Умный Счетчик'!AT47</f>
        <v>80.275754240052194</v>
      </c>
      <c r="D30" s="103"/>
      <c r="E30" s="103"/>
      <c r="F30" s="103"/>
      <c r="G30" s="103"/>
      <c r="H30" s="6"/>
      <c r="I30" s="508">
        <f ca="1">'Умный Счетчик'!AT48</f>
        <v>20</v>
      </c>
      <c r="J30"/>
      <c r="K30" s="236"/>
      <c r="L30" s="210"/>
      <c r="M30" s="210"/>
      <c r="N30" s="210"/>
      <c r="O30" s="210"/>
    </row>
    <row r="31" spans="1:23" ht="15.75" customHeight="1">
      <c r="B31"/>
      <c r="C31" s="509"/>
      <c r="D31" s="104"/>
      <c r="E31" s="104"/>
      <c r="F31" s="104"/>
      <c r="G31" s="104"/>
      <c r="H31" s="6"/>
      <c r="I31" s="508"/>
      <c r="J31"/>
      <c r="K31" s="236"/>
      <c r="L31" s="210"/>
      <c r="M31" s="210"/>
      <c r="N31" s="210"/>
      <c r="O31" s="210"/>
      <c r="P31" s="801"/>
      <c r="Q31" s="801"/>
      <c r="R31" s="801"/>
      <c r="S31" s="801"/>
    </row>
    <row r="32" spans="1:23" ht="15.75" customHeight="1">
      <c r="C32" s="105"/>
      <c r="D32" s="113">
        <f ca="1">'Умный Счетчик'!AJ26</f>
        <v>15752029.6</v>
      </c>
      <c r="E32" s="531" t="s">
        <v>173</v>
      </c>
      <c r="F32" s="532"/>
      <c r="G32" s="532"/>
      <c r="H32" s="111">
        <f>'Умный Счетчик'!AI26</f>
        <v>9811200</v>
      </c>
      <c r="I32" s="106"/>
      <c r="J32"/>
      <c r="K32" s="236"/>
      <c r="L32" s="210"/>
      <c r="M32" s="210"/>
      <c r="N32" s="210"/>
      <c r="O32" s="210"/>
      <c r="V32" s="210"/>
      <c r="W32" s="210"/>
    </row>
    <row r="33" spans="2:23" ht="15.75" customHeight="1">
      <c r="B33" s="68"/>
      <c r="C33" s="68"/>
      <c r="D33"/>
      <c r="E33"/>
      <c r="F33" t="s">
        <v>302</v>
      </c>
      <c r="G33"/>
      <c r="H33"/>
      <c r="I33" s="68"/>
      <c r="J33"/>
      <c r="K33" s="236"/>
      <c r="L33" s="210"/>
      <c r="M33" s="210"/>
      <c r="N33" s="210"/>
      <c r="O33" s="210"/>
      <c r="V33" s="210"/>
      <c r="W33" s="210"/>
    </row>
    <row r="34" spans="2:23" ht="15.75" customHeight="1">
      <c r="B34" s="68"/>
      <c r="C34" s="530" t="str">
        <f>IF('Умный Счетчик'!S8=0,"Не указано кол-во сигарет в день","")</f>
        <v/>
      </c>
      <c r="D34" s="530"/>
      <c r="E34" s="530"/>
      <c r="F34" s="249">
        <f ca="1">D32+H32</f>
        <v>25563229.600000001</v>
      </c>
      <c r="G34" s="511" t="str">
        <f>IF('Умный Счетчик'!Z6=0,"Не указан общий стаж курения","")</f>
        <v/>
      </c>
      <c r="H34" s="511"/>
      <c r="I34" s="511"/>
      <c r="J34"/>
      <c r="K34" s="236"/>
      <c r="L34" s="210"/>
      <c r="M34" s="210"/>
      <c r="N34" s="210"/>
      <c r="O34" s="210"/>
      <c r="V34" s="210"/>
      <c r="W34" s="210"/>
    </row>
    <row r="35" spans="2:23" ht="15.75" customHeight="1">
      <c r="B35" s="68"/>
      <c r="D35"/>
      <c r="E35"/>
      <c r="F35"/>
      <c r="G35"/>
      <c r="H35"/>
      <c r="I35" s="68"/>
      <c r="J35"/>
      <c r="K35" s="236"/>
      <c r="L35" s="210"/>
      <c r="M35" s="210"/>
      <c r="N35" s="210"/>
      <c r="O35" s="210"/>
      <c r="V35" s="210"/>
      <c r="W35" s="210"/>
    </row>
    <row r="36" spans="2:23" ht="15.75" customHeight="1">
      <c r="D36"/>
      <c r="E36"/>
      <c r="F36"/>
      <c r="H36" s="69"/>
      <c r="J36"/>
      <c r="K36" s="236"/>
      <c r="L36" s="210"/>
      <c r="M36" s="210"/>
    </row>
    <row r="38" spans="2:23" ht="15.75" customHeight="1">
      <c r="B38" s="510" t="s">
        <v>30</v>
      </c>
      <c r="C38" s="510"/>
      <c r="D38" s="510"/>
      <c r="E38" s="510"/>
      <c r="F38" s="510"/>
      <c r="G38" s="510"/>
      <c r="H38" s="510"/>
      <c r="I38" s="510"/>
      <c r="J38" s="510"/>
      <c r="K38" s="510"/>
    </row>
    <row r="39" spans="2:23" ht="15.75" customHeight="1">
      <c r="B39" s="510"/>
      <c r="C39" s="510"/>
      <c r="D39" s="510"/>
      <c r="E39" s="510"/>
      <c r="F39" s="510"/>
      <c r="G39" s="510"/>
      <c r="H39" s="510"/>
      <c r="I39" s="510"/>
      <c r="J39" s="510"/>
      <c r="K39" s="510"/>
    </row>
    <row r="40" spans="2:23" ht="15.75" customHeight="1" thickBot="1">
      <c r="B40" s="510"/>
      <c r="C40" s="510"/>
      <c r="D40" s="510"/>
      <c r="E40" s="510"/>
      <c r="F40" s="510"/>
      <c r="G40" s="510"/>
      <c r="H40" s="510"/>
      <c r="I40" s="510"/>
      <c r="J40" s="510"/>
      <c r="K40" s="510"/>
    </row>
    <row r="41" spans="2:23" ht="15.75" customHeight="1">
      <c r="B41" s="495" t="s">
        <v>296</v>
      </c>
      <c r="C41" s="496"/>
      <c r="D41" s="496"/>
      <c r="E41" s="496"/>
      <c r="F41" s="496"/>
      <c r="G41" s="496"/>
      <c r="H41" s="496"/>
      <c r="I41" s="496"/>
      <c r="J41" s="496"/>
      <c r="K41" s="497"/>
    </row>
    <row r="42" spans="2:23" ht="15.75" customHeight="1">
      <c r="B42" s="505"/>
      <c r="C42" s="506"/>
      <c r="D42" s="506"/>
      <c r="E42" s="506"/>
      <c r="F42" s="506"/>
      <c r="G42" s="506"/>
      <c r="H42" s="506"/>
      <c r="I42" s="506"/>
      <c r="J42" s="506"/>
      <c r="K42" s="507"/>
    </row>
    <row r="43" spans="2:23" ht="15.75" customHeight="1">
      <c r="B43" s="505"/>
      <c r="C43" s="506"/>
      <c r="D43" s="506"/>
      <c r="E43" s="506"/>
      <c r="F43" s="506"/>
      <c r="G43" s="506"/>
      <c r="H43" s="506"/>
      <c r="I43" s="506"/>
      <c r="J43" s="506"/>
      <c r="K43" s="507"/>
    </row>
    <row r="44" spans="2:23" ht="15.75" customHeight="1">
      <c r="B44" s="505"/>
      <c r="C44" s="506"/>
      <c r="D44" s="506"/>
      <c r="E44" s="506"/>
      <c r="F44" s="506"/>
      <c r="G44" s="506"/>
      <c r="H44" s="506"/>
      <c r="I44" s="506"/>
      <c r="J44" s="506"/>
      <c r="K44" s="507"/>
    </row>
    <row r="45" spans="2:23" ht="15.75" customHeight="1">
      <c r="B45" s="505"/>
      <c r="C45" s="506"/>
      <c r="D45" s="506"/>
      <c r="E45" s="506"/>
      <c r="F45" s="506"/>
      <c r="G45" s="506"/>
      <c r="H45" s="506"/>
      <c r="I45" s="506"/>
      <c r="J45" s="506"/>
      <c r="K45" s="507"/>
    </row>
    <row r="46" spans="2:23" ht="15.75" customHeight="1">
      <c r="B46" s="505"/>
      <c r="C46" s="506"/>
      <c r="D46" s="506"/>
      <c r="E46" s="506"/>
      <c r="F46" s="506"/>
      <c r="G46" s="506"/>
      <c r="H46" s="506"/>
      <c r="I46" s="506"/>
      <c r="J46" s="506"/>
      <c r="K46" s="507"/>
    </row>
    <row r="47" spans="2:23" ht="15.75" customHeight="1">
      <c r="B47" s="505"/>
      <c r="C47" s="506"/>
      <c r="D47" s="506"/>
      <c r="E47" s="506"/>
      <c r="F47" s="506"/>
      <c r="G47" s="506"/>
      <c r="H47" s="506"/>
      <c r="I47" s="506"/>
      <c r="J47" s="506"/>
      <c r="K47" s="507"/>
    </row>
    <row r="48" spans="2:23" ht="15.75" customHeight="1">
      <c r="B48" s="505"/>
      <c r="C48" s="506"/>
      <c r="D48" s="506"/>
      <c r="E48" s="506"/>
      <c r="F48" s="506"/>
      <c r="G48" s="506"/>
      <c r="H48" s="506"/>
      <c r="I48" s="506"/>
      <c r="J48" s="506"/>
      <c r="K48" s="507"/>
    </row>
    <row r="49" spans="2:11" ht="15.75" customHeight="1">
      <c r="B49" s="505"/>
      <c r="C49" s="506"/>
      <c r="D49" s="506"/>
      <c r="E49" s="506"/>
      <c r="F49" s="506"/>
      <c r="G49" s="506"/>
      <c r="H49" s="506"/>
      <c r="I49" s="506"/>
      <c r="J49" s="506"/>
      <c r="K49" s="507"/>
    </row>
    <row r="50" spans="2:11" ht="15.75" customHeight="1">
      <c r="B50" s="505"/>
      <c r="C50" s="506"/>
      <c r="D50" s="506"/>
      <c r="E50" s="506"/>
      <c r="F50" s="506"/>
      <c r="G50" s="506"/>
      <c r="H50" s="506"/>
      <c r="I50" s="506"/>
      <c r="J50" s="506"/>
      <c r="K50" s="507"/>
    </row>
    <row r="51" spans="2:11" ht="15.75" customHeight="1">
      <c r="B51" s="515" t="s">
        <v>294</v>
      </c>
      <c r="C51" s="513"/>
      <c r="D51" s="513"/>
      <c r="E51" s="513"/>
      <c r="F51" s="513" t="s">
        <v>292</v>
      </c>
      <c r="G51" s="513"/>
      <c r="H51" s="513" t="s">
        <v>293</v>
      </c>
      <c r="I51" s="513"/>
      <c r="J51" s="513"/>
      <c r="K51" s="514"/>
    </row>
    <row r="52" spans="2:11" ht="15.75" customHeight="1">
      <c r="B52" s="515"/>
      <c r="C52" s="513"/>
      <c r="D52" s="513"/>
      <c r="E52" s="513"/>
      <c r="F52" s="513"/>
      <c r="G52" s="513"/>
      <c r="H52" s="513"/>
      <c r="I52" s="513"/>
      <c r="J52" s="513"/>
      <c r="K52" s="514"/>
    </row>
    <row r="53" spans="2:11" ht="15.75" customHeight="1">
      <c r="B53" s="505" t="s">
        <v>301</v>
      </c>
      <c r="C53" s="506"/>
      <c r="D53" s="506"/>
      <c r="E53" s="506"/>
      <c r="F53" s="506"/>
      <c r="G53" s="506"/>
      <c r="H53" s="506"/>
      <c r="I53" s="506"/>
      <c r="J53" s="506"/>
      <c r="K53" s="507"/>
    </row>
    <row r="54" spans="2:11" ht="15.75" customHeight="1">
      <c r="B54" s="505"/>
      <c r="C54" s="506"/>
      <c r="D54" s="506"/>
      <c r="E54" s="506"/>
      <c r="F54" s="506"/>
      <c r="G54" s="506"/>
      <c r="H54" s="506"/>
      <c r="I54" s="506"/>
      <c r="J54" s="506"/>
      <c r="K54" s="507"/>
    </row>
    <row r="55" spans="2:11" ht="15.75" customHeight="1">
      <c r="B55" s="505"/>
      <c r="C55" s="506"/>
      <c r="D55" s="506"/>
      <c r="E55" s="506"/>
      <c r="F55" s="506"/>
      <c r="G55" s="506"/>
      <c r="H55" s="506"/>
      <c r="I55" s="506"/>
      <c r="J55" s="506"/>
      <c r="K55" s="507"/>
    </row>
    <row r="56" spans="2:11" ht="15.75" customHeight="1">
      <c r="B56" s="505"/>
      <c r="C56" s="506"/>
      <c r="D56" s="506"/>
      <c r="E56" s="506"/>
      <c r="F56" s="506"/>
      <c r="G56" s="506"/>
      <c r="H56" s="506"/>
      <c r="I56" s="506"/>
      <c r="J56" s="506"/>
      <c r="K56" s="507"/>
    </row>
    <row r="57" spans="2:11" ht="15.75" customHeight="1">
      <c r="B57" s="505"/>
      <c r="C57" s="506"/>
      <c r="D57" s="506"/>
      <c r="E57" s="506"/>
      <c r="F57" s="506"/>
      <c r="G57" s="506"/>
      <c r="H57" s="506"/>
      <c r="I57" s="506"/>
      <c r="J57" s="506"/>
      <c r="K57" s="507"/>
    </row>
    <row r="58" spans="2:11" ht="15.75" customHeight="1" thickBot="1">
      <c r="B58" s="498"/>
      <c r="C58" s="499"/>
      <c r="D58" s="499"/>
      <c r="E58" s="499"/>
      <c r="F58" s="499"/>
      <c r="G58" s="499"/>
      <c r="H58" s="499"/>
      <c r="I58" s="499"/>
      <c r="J58" s="499"/>
      <c r="K58" s="500"/>
    </row>
    <row r="59" spans="2:11" ht="15.75" customHeight="1" thickBot="1">
      <c r="B59" s="231"/>
      <c r="C59" s="231"/>
      <c r="D59" s="231"/>
      <c r="E59" s="231"/>
      <c r="F59" s="231"/>
      <c r="G59" s="231"/>
      <c r="H59" s="231"/>
      <c r="I59" s="231"/>
      <c r="J59" s="231"/>
      <c r="K59" s="237"/>
    </row>
    <row r="60" spans="2:11" ht="15.75" customHeight="1">
      <c r="B60" s="495" t="s">
        <v>28</v>
      </c>
      <c r="C60" s="496"/>
      <c r="D60" s="496"/>
      <c r="E60" s="496"/>
      <c r="F60" s="496"/>
      <c r="G60" s="496"/>
      <c r="H60" s="496"/>
      <c r="I60" s="496"/>
      <c r="J60" s="496"/>
      <c r="K60" s="497"/>
    </row>
    <row r="61" spans="2:11" ht="15.75" customHeight="1">
      <c r="B61" s="505"/>
      <c r="C61" s="506"/>
      <c r="D61" s="506"/>
      <c r="E61" s="506"/>
      <c r="F61" s="506"/>
      <c r="G61" s="506"/>
      <c r="H61" s="506"/>
      <c r="I61" s="506"/>
      <c r="J61" s="506"/>
      <c r="K61" s="507"/>
    </row>
    <row r="62" spans="2:11" ht="15.75" customHeight="1" thickBot="1">
      <c r="B62" s="498"/>
      <c r="C62" s="499"/>
      <c r="D62" s="499"/>
      <c r="E62" s="499"/>
      <c r="F62" s="499"/>
      <c r="G62" s="499"/>
      <c r="H62" s="499"/>
      <c r="I62" s="499"/>
      <c r="J62" s="499"/>
      <c r="K62" s="500"/>
    </row>
    <row r="63" spans="2:11" ht="15.75" customHeight="1" thickBot="1">
      <c r="C63" s="43"/>
      <c r="D63" s="43"/>
      <c r="E63" s="43"/>
      <c r="F63" s="43"/>
      <c r="G63" s="43"/>
      <c r="H63" s="43"/>
    </row>
    <row r="64" spans="2:11" ht="15.75" customHeight="1">
      <c r="B64" s="495" t="s">
        <v>103</v>
      </c>
      <c r="C64" s="496"/>
      <c r="D64" s="496"/>
      <c r="E64" s="496"/>
      <c r="F64" s="496"/>
      <c r="G64" s="496"/>
      <c r="H64" s="496"/>
      <c r="I64" s="496"/>
      <c r="J64" s="496"/>
      <c r="K64" s="497"/>
    </row>
    <row r="65" spans="2:11" ht="15.75" customHeight="1">
      <c r="B65" s="505"/>
      <c r="C65" s="506"/>
      <c r="D65" s="506"/>
      <c r="E65" s="506"/>
      <c r="F65" s="506"/>
      <c r="G65" s="506"/>
      <c r="H65" s="506"/>
      <c r="I65" s="506"/>
      <c r="J65" s="506"/>
      <c r="K65" s="507"/>
    </row>
    <row r="66" spans="2:11" ht="4.5" customHeight="1">
      <c r="B66" s="18"/>
      <c r="C66" s="19"/>
      <c r="D66" s="19"/>
      <c r="E66" s="19"/>
      <c r="F66" s="19"/>
      <c r="G66" s="19"/>
      <c r="H66" s="19"/>
      <c r="I66" s="19"/>
      <c r="J66" s="19"/>
      <c r="K66" s="238"/>
    </row>
    <row r="67" spans="2:11" ht="15.75" customHeight="1">
      <c r="B67" s="505" t="s">
        <v>122</v>
      </c>
      <c r="C67" s="506"/>
      <c r="D67" s="506"/>
      <c r="E67" s="506"/>
      <c r="F67" s="506"/>
      <c r="G67" s="506"/>
      <c r="H67" s="506"/>
      <c r="I67" s="506"/>
      <c r="J67" s="506"/>
      <c r="K67" s="507"/>
    </row>
    <row r="68" spans="2:11" ht="15.75" customHeight="1">
      <c r="B68" s="505"/>
      <c r="C68" s="506"/>
      <c r="D68" s="506"/>
      <c r="E68" s="506"/>
      <c r="F68" s="506"/>
      <c r="G68" s="506"/>
      <c r="H68" s="506"/>
      <c r="I68" s="506"/>
      <c r="J68" s="506"/>
      <c r="K68" s="507"/>
    </row>
    <row r="69" spans="2:11" ht="15.75" customHeight="1">
      <c r="B69" s="505"/>
      <c r="C69" s="506"/>
      <c r="D69" s="506"/>
      <c r="E69" s="506"/>
      <c r="F69" s="506"/>
      <c r="G69" s="506"/>
      <c r="H69" s="506"/>
      <c r="I69" s="506"/>
      <c r="J69" s="506"/>
      <c r="K69" s="507"/>
    </row>
    <row r="70" spans="2:11" ht="15.75" customHeight="1" thickBot="1">
      <c r="B70" s="498"/>
      <c r="C70" s="499"/>
      <c r="D70" s="499"/>
      <c r="E70" s="499"/>
      <c r="F70" s="499"/>
      <c r="G70" s="499"/>
      <c r="H70" s="499"/>
      <c r="I70" s="499"/>
      <c r="J70" s="499"/>
      <c r="K70" s="500"/>
    </row>
    <row r="71" spans="2:11" ht="15.75" customHeight="1" thickBot="1">
      <c r="B71" s="44"/>
      <c r="C71" s="44"/>
      <c r="D71" s="44"/>
      <c r="E71" s="44"/>
      <c r="F71" s="44"/>
      <c r="G71" s="44"/>
      <c r="H71" s="44"/>
    </row>
    <row r="72" spans="2:11" ht="15.75" customHeight="1">
      <c r="B72" s="495" t="s">
        <v>253</v>
      </c>
      <c r="C72" s="496"/>
      <c r="D72" s="496"/>
      <c r="E72" s="496"/>
      <c r="F72" s="496"/>
      <c r="G72" s="496"/>
      <c r="H72" s="496"/>
      <c r="I72" s="496"/>
      <c r="J72" s="496"/>
      <c r="K72" s="497"/>
    </row>
    <row r="73" spans="2:11" ht="15.75" customHeight="1">
      <c r="B73" s="505"/>
      <c r="C73" s="506"/>
      <c r="D73" s="506"/>
      <c r="E73" s="506"/>
      <c r="F73" s="506"/>
      <c r="G73" s="506"/>
      <c r="H73" s="506"/>
      <c r="I73" s="506"/>
      <c r="J73" s="506"/>
      <c r="K73" s="507"/>
    </row>
    <row r="74" spans="2:11" ht="15.75" customHeight="1">
      <c r="B74" s="505"/>
      <c r="C74" s="506"/>
      <c r="D74" s="506"/>
      <c r="E74" s="506"/>
      <c r="F74" s="506"/>
      <c r="G74" s="506"/>
      <c r="H74" s="506"/>
      <c r="I74" s="506"/>
      <c r="J74" s="506"/>
      <c r="K74" s="507"/>
    </row>
    <row r="75" spans="2:11" ht="15.75" customHeight="1" thickBot="1">
      <c r="B75" s="498"/>
      <c r="C75" s="499"/>
      <c r="D75" s="499"/>
      <c r="E75" s="499"/>
      <c r="F75" s="499"/>
      <c r="G75" s="499"/>
      <c r="H75" s="499"/>
      <c r="I75" s="499"/>
      <c r="J75" s="499"/>
      <c r="K75" s="500"/>
    </row>
    <row r="76" spans="2:11" ht="15.75" customHeight="1" thickBot="1">
      <c r="B76" s="44"/>
      <c r="C76" s="44"/>
      <c r="D76" s="44"/>
      <c r="E76" s="44"/>
      <c r="F76" s="44"/>
      <c r="G76" s="44"/>
      <c r="H76" s="44"/>
    </row>
    <row r="77" spans="2:11" ht="15.75" customHeight="1">
      <c r="B77" s="495" t="s">
        <v>145</v>
      </c>
      <c r="C77" s="496"/>
      <c r="D77" s="496"/>
      <c r="E77" s="496"/>
      <c r="F77" s="496"/>
      <c r="G77" s="496"/>
      <c r="H77" s="496"/>
      <c r="I77" s="496"/>
      <c r="J77" s="496"/>
      <c r="K77" s="497"/>
    </row>
    <row r="78" spans="2:11" ht="15.75" customHeight="1">
      <c r="B78" s="505"/>
      <c r="C78" s="506"/>
      <c r="D78" s="506"/>
      <c r="E78" s="506"/>
      <c r="F78" s="506"/>
      <c r="G78" s="506"/>
      <c r="H78" s="506"/>
      <c r="I78" s="506"/>
      <c r="J78" s="506"/>
      <c r="K78" s="507"/>
    </row>
    <row r="79" spans="2:11" ht="15.75" customHeight="1">
      <c r="B79" s="505"/>
      <c r="C79" s="506"/>
      <c r="D79" s="506"/>
      <c r="E79" s="506"/>
      <c r="F79" s="506"/>
      <c r="G79" s="506"/>
      <c r="H79" s="506"/>
      <c r="I79" s="506"/>
      <c r="J79" s="506"/>
      <c r="K79" s="507"/>
    </row>
    <row r="80" spans="2:11" ht="6" customHeight="1">
      <c r="B80" s="18"/>
      <c r="C80" s="19"/>
      <c r="D80" s="19"/>
      <c r="E80" s="19"/>
      <c r="F80" s="19"/>
      <c r="G80" s="19"/>
      <c r="H80" s="19"/>
      <c r="I80" s="19"/>
      <c r="J80" s="19"/>
      <c r="K80" s="238"/>
    </row>
    <row r="81" spans="2:11" ht="15.75" customHeight="1">
      <c r="B81" s="505" t="s">
        <v>143</v>
      </c>
      <c r="C81" s="506"/>
      <c r="D81" s="506"/>
      <c r="E81" s="506"/>
      <c r="F81" s="506"/>
      <c r="G81" s="506"/>
      <c r="H81" s="506"/>
      <c r="I81" s="506"/>
      <c r="J81" s="506"/>
      <c r="K81" s="507"/>
    </row>
    <row r="82" spans="2:11" ht="15.75" customHeight="1">
      <c r="B82" s="505"/>
      <c r="C82" s="506"/>
      <c r="D82" s="506"/>
      <c r="E82" s="506"/>
      <c r="F82" s="506"/>
      <c r="G82" s="506"/>
      <c r="H82" s="506"/>
      <c r="I82" s="506"/>
      <c r="J82" s="506"/>
      <c r="K82" s="507"/>
    </row>
    <row r="83" spans="2:11" ht="15.75" customHeight="1">
      <c r="B83" s="505"/>
      <c r="C83" s="506"/>
      <c r="D83" s="506"/>
      <c r="E83" s="506"/>
      <c r="F83" s="506"/>
      <c r="G83" s="506"/>
      <c r="H83" s="506"/>
      <c r="I83" s="506"/>
      <c r="J83" s="506"/>
      <c r="K83" s="507"/>
    </row>
    <row r="84" spans="2:11" ht="15.75" customHeight="1">
      <c r="B84" s="505"/>
      <c r="C84" s="506"/>
      <c r="D84" s="506"/>
      <c r="E84" s="506"/>
      <c r="F84" s="506"/>
      <c r="G84" s="506"/>
      <c r="H84" s="506"/>
      <c r="I84" s="506"/>
      <c r="J84" s="506"/>
      <c r="K84" s="507"/>
    </row>
    <row r="85" spans="2:11" ht="15.75" customHeight="1">
      <c r="B85" s="505" t="s">
        <v>144</v>
      </c>
      <c r="C85" s="506"/>
      <c r="D85" s="506"/>
      <c r="E85" s="506"/>
      <c r="F85" s="506"/>
      <c r="G85" s="506"/>
      <c r="H85" s="506"/>
      <c r="I85" s="506"/>
      <c r="J85" s="506"/>
      <c r="K85" s="507"/>
    </row>
    <row r="86" spans="2:11" ht="15.75" customHeight="1" thickBot="1">
      <c r="B86" s="498"/>
      <c r="C86" s="499"/>
      <c r="D86" s="499"/>
      <c r="E86" s="499"/>
      <c r="F86" s="499"/>
      <c r="G86" s="499"/>
      <c r="H86" s="499"/>
      <c r="I86" s="499"/>
      <c r="J86" s="499"/>
      <c r="K86" s="500"/>
    </row>
    <row r="87" spans="2:11" ht="15.75" customHeight="1" thickBot="1">
      <c r="B87" s="19"/>
      <c r="C87" s="19"/>
      <c r="D87" s="19"/>
      <c r="E87" s="19"/>
      <c r="F87" s="19"/>
      <c r="G87" s="19"/>
      <c r="H87" s="19"/>
      <c r="I87" s="19"/>
      <c r="J87" s="19"/>
      <c r="K87" s="239"/>
    </row>
    <row r="88" spans="2:11" ht="15.75" customHeight="1">
      <c r="B88" s="495" t="s">
        <v>114</v>
      </c>
      <c r="C88" s="496"/>
      <c r="D88" s="496"/>
      <c r="E88" s="496"/>
      <c r="F88" s="496"/>
      <c r="G88" s="496"/>
      <c r="H88" s="496"/>
      <c r="I88" s="496"/>
      <c r="J88" s="496"/>
      <c r="K88" s="497"/>
    </row>
    <row r="89" spans="2:11" ht="15.75" customHeight="1">
      <c r="B89" s="505"/>
      <c r="C89" s="506"/>
      <c r="D89" s="506"/>
      <c r="E89" s="506"/>
      <c r="F89" s="506"/>
      <c r="G89" s="506"/>
      <c r="H89" s="506"/>
      <c r="I89" s="506"/>
      <c r="J89" s="506"/>
      <c r="K89" s="507"/>
    </row>
    <row r="90" spans="2:11" ht="15.75" customHeight="1">
      <c r="B90" s="505"/>
      <c r="C90" s="506"/>
      <c r="D90" s="506"/>
      <c r="E90" s="506"/>
      <c r="F90" s="506"/>
      <c r="G90" s="506"/>
      <c r="H90" s="506"/>
      <c r="I90" s="506"/>
      <c r="J90" s="506"/>
      <c r="K90" s="507"/>
    </row>
    <row r="91" spans="2:11" ht="15.75" customHeight="1">
      <c r="B91" s="505"/>
      <c r="C91" s="506"/>
      <c r="D91" s="506"/>
      <c r="E91" s="506"/>
      <c r="F91" s="506"/>
      <c r="G91" s="506"/>
      <c r="H91" s="506"/>
      <c r="I91" s="506"/>
      <c r="J91" s="506"/>
      <c r="K91" s="507"/>
    </row>
    <row r="92" spans="2:11" ht="15.75" customHeight="1" thickBot="1">
      <c r="B92" s="498"/>
      <c r="C92" s="499"/>
      <c r="D92" s="499"/>
      <c r="E92" s="499"/>
      <c r="F92" s="499"/>
      <c r="G92" s="499"/>
      <c r="H92" s="499"/>
      <c r="I92" s="499"/>
      <c r="J92" s="499"/>
      <c r="K92" s="500"/>
    </row>
    <row r="93" spans="2:11" ht="15.75" customHeight="1" thickBot="1">
      <c r="B93" s="44"/>
      <c r="C93" s="44"/>
      <c r="D93" s="44"/>
      <c r="E93" s="44"/>
      <c r="F93" s="44"/>
      <c r="G93" s="44"/>
      <c r="H93" s="44"/>
    </row>
    <row r="94" spans="2:11" ht="15.75" customHeight="1">
      <c r="B94" s="495" t="s">
        <v>146</v>
      </c>
      <c r="C94" s="496"/>
      <c r="D94" s="496"/>
      <c r="E94" s="496"/>
      <c r="F94" s="496"/>
      <c r="G94" s="496"/>
      <c r="H94" s="496"/>
      <c r="I94" s="496"/>
      <c r="J94" s="496"/>
      <c r="K94" s="497"/>
    </row>
    <row r="95" spans="2:11" ht="15.75" customHeight="1">
      <c r="B95" s="505"/>
      <c r="C95" s="506"/>
      <c r="D95" s="506"/>
      <c r="E95" s="506"/>
      <c r="F95" s="506"/>
      <c r="G95" s="506"/>
      <c r="H95" s="506"/>
      <c r="I95" s="506"/>
      <c r="J95" s="506"/>
      <c r="K95" s="507"/>
    </row>
    <row r="96" spans="2:11" ht="15.75" customHeight="1">
      <c r="B96" s="505"/>
      <c r="C96" s="506"/>
      <c r="D96" s="506"/>
      <c r="E96" s="506"/>
      <c r="F96" s="506"/>
      <c r="G96" s="506"/>
      <c r="H96" s="506"/>
      <c r="I96" s="506"/>
      <c r="J96" s="506"/>
      <c r="K96" s="507"/>
    </row>
    <row r="97" spans="2:11" ht="15.75" customHeight="1" thickBot="1">
      <c r="B97" s="498"/>
      <c r="C97" s="499"/>
      <c r="D97" s="499"/>
      <c r="E97" s="499"/>
      <c r="F97" s="499"/>
      <c r="G97" s="499"/>
      <c r="H97" s="499"/>
      <c r="I97" s="499"/>
      <c r="J97" s="499"/>
      <c r="K97" s="500"/>
    </row>
    <row r="98" spans="2:11" ht="15.75" customHeight="1" thickBot="1">
      <c r="B98" s="19"/>
      <c r="C98" s="19"/>
      <c r="D98" s="19"/>
      <c r="E98" s="19"/>
      <c r="F98" s="19"/>
      <c r="G98" s="19"/>
      <c r="H98" s="19"/>
      <c r="I98" s="19"/>
      <c r="J98" s="19"/>
      <c r="K98" s="239"/>
    </row>
    <row r="99" spans="2:11" ht="15.75" customHeight="1">
      <c r="B99" s="495" t="s">
        <v>147</v>
      </c>
      <c r="C99" s="496"/>
      <c r="D99" s="496"/>
      <c r="E99" s="496"/>
      <c r="F99" s="496"/>
      <c r="G99" s="496"/>
      <c r="H99" s="496"/>
      <c r="I99" s="496"/>
      <c r="J99" s="496"/>
      <c r="K99" s="497"/>
    </row>
    <row r="100" spans="2:11" ht="15.75" customHeight="1">
      <c r="B100" s="505"/>
      <c r="C100" s="506"/>
      <c r="D100" s="506"/>
      <c r="E100" s="506"/>
      <c r="F100" s="506"/>
      <c r="G100" s="506"/>
      <c r="H100" s="506"/>
      <c r="I100" s="506"/>
      <c r="J100" s="506"/>
      <c r="K100" s="507"/>
    </row>
    <row r="101" spans="2:11" ht="15.75" customHeight="1">
      <c r="B101" s="505"/>
      <c r="C101" s="506"/>
      <c r="D101" s="506"/>
      <c r="E101" s="506"/>
      <c r="F101" s="506"/>
      <c r="G101" s="506"/>
      <c r="H101" s="506"/>
      <c r="I101" s="506"/>
      <c r="J101" s="506"/>
      <c r="K101" s="507"/>
    </row>
    <row r="102" spans="2:11" ht="15.75" customHeight="1">
      <c r="B102" s="505"/>
      <c r="C102" s="506"/>
      <c r="D102" s="506"/>
      <c r="E102" s="506"/>
      <c r="F102" s="506"/>
      <c r="G102" s="506"/>
      <c r="H102" s="506"/>
      <c r="I102" s="506"/>
      <c r="J102" s="506"/>
      <c r="K102" s="507"/>
    </row>
    <row r="103" spans="2:11" ht="15.75" customHeight="1">
      <c r="B103" s="505"/>
      <c r="C103" s="506"/>
      <c r="D103" s="506"/>
      <c r="E103" s="506"/>
      <c r="F103" s="506"/>
      <c r="G103" s="506"/>
      <c r="H103" s="506"/>
      <c r="I103" s="506"/>
      <c r="J103" s="506"/>
      <c r="K103" s="507"/>
    </row>
    <row r="104" spans="2:11" ht="15.75" customHeight="1">
      <c r="B104" s="505"/>
      <c r="C104" s="506"/>
      <c r="D104" s="506"/>
      <c r="E104" s="506"/>
      <c r="F104" s="506"/>
      <c r="G104" s="506"/>
      <c r="H104" s="506"/>
      <c r="I104" s="506"/>
      <c r="J104" s="506"/>
      <c r="K104" s="507"/>
    </row>
    <row r="105" spans="2:11" ht="15.75" customHeight="1">
      <c r="B105" s="505"/>
      <c r="C105" s="506"/>
      <c r="D105" s="506"/>
      <c r="E105" s="506"/>
      <c r="F105" s="506"/>
      <c r="G105" s="506"/>
      <c r="H105" s="506"/>
      <c r="I105" s="506"/>
      <c r="J105" s="506"/>
      <c r="K105" s="507"/>
    </row>
    <row r="106" spans="2:11" ht="15.75" customHeight="1" thickBot="1">
      <c r="B106" s="498"/>
      <c r="C106" s="499"/>
      <c r="D106" s="499"/>
      <c r="E106" s="499"/>
      <c r="F106" s="499"/>
      <c r="G106" s="499"/>
      <c r="H106" s="499"/>
      <c r="I106" s="499"/>
      <c r="J106" s="499"/>
      <c r="K106" s="500"/>
    </row>
    <row r="107" spans="2:11" ht="15.75" customHeight="1" thickBot="1">
      <c r="B107" s="19"/>
      <c r="C107" s="19"/>
      <c r="D107" s="19"/>
      <c r="E107" s="19"/>
      <c r="F107" s="19"/>
      <c r="G107" s="19"/>
      <c r="H107" s="19"/>
      <c r="I107" s="19"/>
      <c r="J107" s="19"/>
      <c r="K107" s="239"/>
    </row>
    <row r="108" spans="2:11" ht="15.75" customHeight="1">
      <c r="B108" s="495" t="s">
        <v>255</v>
      </c>
      <c r="C108" s="496"/>
      <c r="D108" s="496"/>
      <c r="E108" s="496"/>
      <c r="F108" s="496"/>
      <c r="G108" s="496"/>
      <c r="H108" s="496"/>
      <c r="I108" s="496"/>
      <c r="J108" s="496"/>
      <c r="K108" s="497"/>
    </row>
    <row r="109" spans="2:11" ht="15.75" customHeight="1">
      <c r="B109" s="505"/>
      <c r="C109" s="506"/>
      <c r="D109" s="506"/>
      <c r="E109" s="506"/>
      <c r="F109" s="506"/>
      <c r="G109" s="506"/>
      <c r="H109" s="506"/>
      <c r="I109" s="506"/>
      <c r="J109" s="506"/>
      <c r="K109" s="507"/>
    </row>
    <row r="110" spans="2:11" ht="15.75" customHeight="1">
      <c r="B110" s="505"/>
      <c r="C110" s="506"/>
      <c r="D110" s="506"/>
      <c r="E110" s="506"/>
      <c r="F110" s="506"/>
      <c r="G110" s="506"/>
      <c r="H110" s="506"/>
      <c r="I110" s="506"/>
      <c r="J110" s="506"/>
      <c r="K110" s="507"/>
    </row>
    <row r="111" spans="2:11" ht="15.75" customHeight="1">
      <c r="B111" s="505"/>
      <c r="C111" s="506"/>
      <c r="D111" s="506"/>
      <c r="E111" s="506"/>
      <c r="F111" s="506"/>
      <c r="G111" s="506"/>
      <c r="H111" s="506"/>
      <c r="I111" s="506"/>
      <c r="J111" s="506"/>
      <c r="K111" s="507"/>
    </row>
    <row r="112" spans="2:11" ht="15.75" customHeight="1">
      <c r="B112" s="505"/>
      <c r="C112" s="506"/>
      <c r="D112" s="506"/>
      <c r="E112" s="506"/>
      <c r="F112" s="506"/>
      <c r="G112" s="506"/>
      <c r="H112" s="506"/>
      <c r="I112" s="506"/>
      <c r="J112" s="506"/>
      <c r="K112" s="507"/>
    </row>
    <row r="113" spans="1:12" ht="15.75" customHeight="1">
      <c r="B113" s="505"/>
      <c r="C113" s="506"/>
      <c r="D113" s="506"/>
      <c r="E113" s="506"/>
      <c r="F113" s="506"/>
      <c r="G113" s="506"/>
      <c r="H113" s="506"/>
      <c r="I113" s="506"/>
      <c r="J113" s="506"/>
      <c r="K113" s="507"/>
    </row>
    <row r="114" spans="1:12" ht="15.75" customHeight="1">
      <c r="B114" s="505"/>
      <c r="C114" s="506"/>
      <c r="D114" s="506"/>
      <c r="E114" s="506"/>
      <c r="F114" s="506"/>
      <c r="G114" s="506"/>
      <c r="H114" s="506"/>
      <c r="I114" s="506"/>
      <c r="J114" s="506"/>
      <c r="K114" s="507"/>
    </row>
    <row r="115" spans="1:12" ht="15.75" customHeight="1" thickBot="1">
      <c r="B115" s="498"/>
      <c r="C115" s="499"/>
      <c r="D115" s="499"/>
      <c r="E115" s="499"/>
      <c r="F115" s="499"/>
      <c r="G115" s="499"/>
      <c r="H115" s="499"/>
      <c r="I115" s="499"/>
      <c r="J115" s="499"/>
      <c r="K115" s="500"/>
    </row>
    <row r="116" spans="1:12" ht="15.75" customHeight="1">
      <c r="B116" s="19"/>
      <c r="C116" s="19"/>
      <c r="D116" s="19"/>
      <c r="E116" s="19"/>
      <c r="F116" s="19"/>
      <c r="G116" s="19"/>
      <c r="H116" s="19"/>
      <c r="I116" s="19"/>
      <c r="J116" s="19"/>
      <c r="K116" s="239"/>
    </row>
    <row r="117" spans="1:12" ht="24" customHeight="1" thickBot="1">
      <c r="A117" s="6"/>
      <c r="B117" s="63"/>
      <c r="C117" s="19"/>
      <c r="D117" s="19"/>
      <c r="E117" s="19"/>
      <c r="F117" s="19"/>
      <c r="G117" s="19"/>
      <c r="H117" s="19"/>
      <c r="I117" s="19"/>
      <c r="J117" s="19"/>
      <c r="K117" s="239"/>
      <c r="L117" s="802"/>
    </row>
    <row r="118" spans="1:12" ht="15.75" customHeight="1">
      <c r="B118" s="516" t="s">
        <v>254</v>
      </c>
      <c r="C118" s="517"/>
      <c r="D118" s="517"/>
      <c r="E118" s="517"/>
      <c r="F118" s="517"/>
      <c r="G118" s="517"/>
      <c r="H118" s="517"/>
      <c r="I118" s="517"/>
      <c r="J118" s="517"/>
      <c r="K118" s="518"/>
    </row>
    <row r="119" spans="1:12" ht="15.75" customHeight="1">
      <c r="B119" s="519"/>
      <c r="C119" s="520"/>
      <c r="D119" s="520"/>
      <c r="E119" s="520"/>
      <c r="F119" s="520"/>
      <c r="G119" s="520"/>
      <c r="H119" s="520"/>
      <c r="I119" s="520"/>
      <c r="J119" s="520"/>
      <c r="K119" s="521"/>
    </row>
    <row r="120" spans="1:12" ht="15.75" customHeight="1">
      <c r="B120" s="519"/>
      <c r="C120" s="520"/>
      <c r="D120" s="520"/>
      <c r="E120" s="520"/>
      <c r="F120" s="520"/>
      <c r="G120" s="520"/>
      <c r="H120" s="520"/>
      <c r="I120" s="520"/>
      <c r="J120" s="520"/>
      <c r="K120" s="521"/>
    </row>
    <row r="121" spans="1:12" ht="15.75" customHeight="1">
      <c r="B121" s="519"/>
      <c r="C121" s="520"/>
      <c r="D121" s="520"/>
      <c r="E121" s="520"/>
      <c r="F121" s="520"/>
      <c r="G121" s="520"/>
      <c r="H121" s="520"/>
      <c r="I121" s="520"/>
      <c r="J121" s="520"/>
      <c r="K121" s="521"/>
    </row>
    <row r="122" spans="1:12" ht="15.75" customHeight="1">
      <c r="B122" s="519"/>
      <c r="C122" s="520"/>
      <c r="D122" s="520"/>
      <c r="E122" s="520"/>
      <c r="F122" s="520"/>
      <c r="G122" s="520"/>
      <c r="H122" s="520"/>
      <c r="I122" s="520"/>
      <c r="J122" s="520"/>
      <c r="K122" s="521"/>
    </row>
    <row r="123" spans="1:12" ht="15.75" customHeight="1">
      <c r="B123" s="519"/>
      <c r="C123" s="520"/>
      <c r="D123" s="520"/>
      <c r="E123" s="520"/>
      <c r="F123" s="520"/>
      <c r="G123" s="520"/>
      <c r="H123" s="520"/>
      <c r="I123" s="520"/>
      <c r="J123" s="520"/>
      <c r="K123" s="521"/>
    </row>
    <row r="124" spans="1:12" ht="15.75" customHeight="1" thickBot="1">
      <c r="B124" s="522"/>
      <c r="C124" s="523"/>
      <c r="D124" s="523"/>
      <c r="E124" s="523"/>
      <c r="F124" s="523"/>
      <c r="G124" s="523"/>
      <c r="H124" s="523"/>
      <c r="I124" s="523"/>
      <c r="J124" s="523"/>
      <c r="K124" s="524"/>
    </row>
    <row r="126" spans="1:12" ht="15.75" customHeight="1">
      <c r="B126" s="510" t="s">
        <v>256</v>
      </c>
      <c r="C126" s="510"/>
      <c r="D126" s="510"/>
      <c r="E126" s="510"/>
      <c r="F126" s="510"/>
      <c r="G126" s="510"/>
      <c r="H126" s="510"/>
      <c r="I126" s="510"/>
      <c r="J126" s="510"/>
      <c r="K126" s="510"/>
    </row>
    <row r="127" spans="1:12" ht="15.75" customHeight="1">
      <c r="B127" s="510"/>
      <c r="C127" s="510"/>
      <c r="D127" s="510"/>
      <c r="E127" s="510"/>
      <c r="F127" s="510"/>
      <c r="G127" s="510"/>
      <c r="H127" s="510"/>
      <c r="I127" s="510"/>
      <c r="J127" s="510"/>
      <c r="K127" s="510"/>
    </row>
    <row r="128" spans="1:12" ht="15.75" customHeight="1">
      <c r="B128" s="510"/>
      <c r="C128" s="510"/>
      <c r="D128" s="510"/>
      <c r="E128" s="510"/>
      <c r="F128" s="510"/>
      <c r="G128" s="510"/>
      <c r="H128" s="510"/>
      <c r="I128" s="510"/>
      <c r="J128" s="510"/>
      <c r="K128" s="510"/>
    </row>
    <row r="129" spans="1:11" ht="15.75" customHeight="1" thickBot="1">
      <c r="A129" s="6"/>
      <c r="B129" s="42"/>
      <c r="C129" s="42"/>
      <c r="D129" s="42"/>
      <c r="E129" s="42"/>
      <c r="F129" s="42"/>
      <c r="G129" s="42"/>
      <c r="H129" s="42"/>
      <c r="I129" s="42"/>
      <c r="J129" s="42"/>
      <c r="K129" s="240"/>
    </row>
    <row r="130" spans="1:11" ht="15.75" customHeight="1">
      <c r="B130" s="495" t="s">
        <v>24</v>
      </c>
      <c r="C130" s="496"/>
      <c r="D130" s="496"/>
      <c r="E130" s="496"/>
      <c r="F130" s="496"/>
      <c r="G130" s="496"/>
      <c r="H130" s="496"/>
      <c r="I130" s="496"/>
      <c r="J130" s="496"/>
      <c r="K130" s="497"/>
    </row>
    <row r="131" spans="1:11" ht="15.75" customHeight="1" thickBot="1">
      <c r="B131" s="498"/>
      <c r="C131" s="499"/>
      <c r="D131" s="499"/>
      <c r="E131" s="499"/>
      <c r="F131" s="499"/>
      <c r="G131" s="499"/>
      <c r="H131" s="499"/>
      <c r="I131" s="499"/>
      <c r="J131" s="499"/>
      <c r="K131" s="500"/>
    </row>
    <row r="132" spans="1:11" ht="15.75" customHeight="1" thickBot="1">
      <c r="B132" s="45"/>
      <c r="C132" s="45"/>
      <c r="D132" s="45"/>
      <c r="E132" s="45"/>
      <c r="F132" s="45"/>
      <c r="G132" s="45"/>
      <c r="H132" s="45"/>
    </row>
    <row r="133" spans="1:11" ht="15.75" customHeight="1" thickBot="1">
      <c r="B133" s="525" t="s">
        <v>96</v>
      </c>
      <c r="C133" s="526"/>
      <c r="D133" s="526"/>
      <c r="E133" s="526"/>
      <c r="F133" s="526"/>
      <c r="G133" s="526"/>
      <c r="H133" s="526"/>
      <c r="I133" s="526"/>
      <c r="J133" s="526"/>
      <c r="K133" s="527"/>
    </row>
    <row r="134" spans="1:11" ht="15.75" customHeight="1" thickBot="1">
      <c r="B134" s="45"/>
      <c r="C134" s="45"/>
      <c r="D134" s="45"/>
      <c r="E134" s="45"/>
      <c r="F134" s="45"/>
      <c r="G134" s="45"/>
      <c r="H134" s="45"/>
    </row>
    <row r="135" spans="1:11" ht="15.75" customHeight="1">
      <c r="B135" s="495" t="s">
        <v>26</v>
      </c>
      <c r="C135" s="496"/>
      <c r="D135" s="496"/>
      <c r="E135" s="496"/>
      <c r="F135" s="496"/>
      <c r="G135" s="496"/>
      <c r="H135" s="496"/>
      <c r="I135" s="496"/>
      <c r="J135" s="496"/>
      <c r="K135" s="497"/>
    </row>
    <row r="136" spans="1:11" ht="15.75" customHeight="1">
      <c r="B136" s="505"/>
      <c r="C136" s="506"/>
      <c r="D136" s="506"/>
      <c r="E136" s="506"/>
      <c r="F136" s="506"/>
      <c r="G136" s="506"/>
      <c r="H136" s="506"/>
      <c r="I136" s="506"/>
      <c r="J136" s="506"/>
      <c r="K136" s="507"/>
    </row>
    <row r="137" spans="1:11" ht="15.75" customHeight="1">
      <c r="B137" s="505"/>
      <c r="C137" s="506"/>
      <c r="D137" s="506"/>
      <c r="E137" s="506"/>
      <c r="F137" s="506"/>
      <c r="G137" s="506"/>
      <c r="H137" s="506"/>
      <c r="I137" s="506"/>
      <c r="J137" s="506"/>
      <c r="K137" s="507"/>
    </row>
    <row r="138" spans="1:11" ht="15.75" customHeight="1" thickBot="1">
      <c r="B138" s="498"/>
      <c r="C138" s="499"/>
      <c r="D138" s="499"/>
      <c r="E138" s="499"/>
      <c r="F138" s="499"/>
      <c r="G138" s="499"/>
      <c r="H138" s="499"/>
      <c r="I138" s="499"/>
      <c r="J138" s="499"/>
      <c r="K138" s="500"/>
    </row>
    <row r="139" spans="1:11" ht="15.75" customHeight="1" thickBot="1">
      <c r="B139" s="19"/>
      <c r="C139" s="19"/>
      <c r="D139" s="19"/>
      <c r="E139" s="19"/>
      <c r="F139" s="19"/>
      <c r="G139" s="19"/>
      <c r="H139" s="19"/>
    </row>
    <row r="140" spans="1:11" ht="15.75" customHeight="1">
      <c r="B140" s="495" t="s">
        <v>97</v>
      </c>
      <c r="C140" s="496"/>
      <c r="D140" s="496"/>
      <c r="E140" s="496"/>
      <c r="F140" s="496"/>
      <c r="G140" s="496"/>
      <c r="H140" s="496"/>
      <c r="I140" s="496"/>
      <c r="J140" s="496"/>
      <c r="K140" s="497"/>
    </row>
    <row r="141" spans="1:11" ht="15.75" customHeight="1" thickBot="1">
      <c r="B141" s="498"/>
      <c r="C141" s="499"/>
      <c r="D141" s="499"/>
      <c r="E141" s="499"/>
      <c r="F141" s="499"/>
      <c r="G141" s="499"/>
      <c r="H141" s="499"/>
      <c r="I141" s="499"/>
      <c r="J141" s="499"/>
      <c r="K141" s="500"/>
    </row>
    <row r="142" spans="1:11" ht="15.75" customHeight="1" thickBot="1">
      <c r="B142" s="45"/>
      <c r="C142" s="45"/>
      <c r="D142" s="45"/>
      <c r="E142" s="45"/>
      <c r="F142" s="45"/>
      <c r="G142" s="45"/>
      <c r="H142" s="45"/>
    </row>
    <row r="143" spans="1:11" ht="15.75" customHeight="1">
      <c r="B143" s="495" t="s">
        <v>27</v>
      </c>
      <c r="C143" s="496"/>
      <c r="D143" s="496"/>
      <c r="E143" s="496"/>
      <c r="F143" s="496"/>
      <c r="G143" s="496"/>
      <c r="H143" s="496"/>
      <c r="I143" s="496"/>
      <c r="J143" s="496"/>
      <c r="K143" s="497"/>
    </row>
    <row r="144" spans="1:11" ht="15.75" customHeight="1">
      <c r="B144" s="505"/>
      <c r="C144" s="506"/>
      <c r="D144" s="506"/>
      <c r="E144" s="506"/>
      <c r="F144" s="506"/>
      <c r="G144" s="506"/>
      <c r="H144" s="506"/>
      <c r="I144" s="506"/>
      <c r="J144" s="506"/>
      <c r="K144" s="507"/>
    </row>
    <row r="145" spans="2:11" ht="15.75" customHeight="1">
      <c r="B145" s="505"/>
      <c r="C145" s="506"/>
      <c r="D145" s="506"/>
      <c r="E145" s="506"/>
      <c r="F145" s="506"/>
      <c r="G145" s="506"/>
      <c r="H145" s="506"/>
      <c r="I145" s="506"/>
      <c r="J145" s="506"/>
      <c r="K145" s="507"/>
    </row>
    <row r="146" spans="2:11" ht="15.75" customHeight="1">
      <c r="B146" s="505"/>
      <c r="C146" s="506"/>
      <c r="D146" s="506"/>
      <c r="E146" s="506"/>
      <c r="F146" s="506"/>
      <c r="G146" s="506"/>
      <c r="H146" s="506"/>
      <c r="I146" s="506"/>
      <c r="J146" s="506"/>
      <c r="K146" s="507"/>
    </row>
    <row r="147" spans="2:11" ht="15.75" customHeight="1">
      <c r="B147" s="505"/>
      <c r="C147" s="506"/>
      <c r="D147" s="506"/>
      <c r="E147" s="506"/>
      <c r="F147" s="506"/>
      <c r="G147" s="506"/>
      <c r="H147" s="506"/>
      <c r="I147" s="506"/>
      <c r="J147" s="506"/>
      <c r="K147" s="507"/>
    </row>
    <row r="148" spans="2:11" ht="15.75" customHeight="1" thickBot="1">
      <c r="B148" s="498"/>
      <c r="C148" s="499"/>
      <c r="D148" s="499"/>
      <c r="E148" s="499"/>
      <c r="F148" s="499"/>
      <c r="G148" s="499"/>
      <c r="H148" s="499"/>
      <c r="I148" s="499"/>
      <c r="J148" s="499"/>
      <c r="K148" s="500"/>
    </row>
    <row r="149" spans="2:11" ht="15.75" customHeight="1" thickBot="1">
      <c r="B149" s="45"/>
      <c r="C149" s="45"/>
      <c r="D149" s="45"/>
      <c r="E149" s="45"/>
      <c r="F149" s="45"/>
      <c r="G149" s="45"/>
      <c r="H149" s="45"/>
    </row>
    <row r="150" spans="2:11" ht="15.75" customHeight="1" thickBot="1">
      <c r="B150" s="525" t="s">
        <v>100</v>
      </c>
      <c r="C150" s="526"/>
      <c r="D150" s="526"/>
      <c r="E150" s="526"/>
      <c r="F150" s="526"/>
      <c r="G150" s="526"/>
      <c r="H150" s="526"/>
      <c r="I150" s="526"/>
      <c r="J150" s="526"/>
      <c r="K150" s="527"/>
    </row>
    <row r="151" spans="2:11" ht="15.75" customHeight="1" thickBot="1">
      <c r="B151" s="45"/>
      <c r="C151" s="45"/>
      <c r="D151" s="45"/>
      <c r="E151" s="45"/>
      <c r="F151" s="45"/>
      <c r="G151" s="45"/>
      <c r="H151" s="45"/>
    </row>
    <row r="152" spans="2:11" ht="15.75" customHeight="1">
      <c r="B152" s="495" t="s">
        <v>99</v>
      </c>
      <c r="C152" s="496"/>
      <c r="D152" s="496"/>
      <c r="E152" s="496"/>
      <c r="F152" s="496"/>
      <c r="G152" s="496"/>
      <c r="H152" s="496"/>
      <c r="I152" s="496"/>
      <c r="J152" s="496"/>
      <c r="K152" s="497"/>
    </row>
    <row r="153" spans="2:11" ht="15.75" customHeight="1">
      <c r="B153" s="505"/>
      <c r="C153" s="506"/>
      <c r="D153" s="506"/>
      <c r="E153" s="506"/>
      <c r="F153" s="506"/>
      <c r="G153" s="506"/>
      <c r="H153" s="506"/>
      <c r="I153" s="506"/>
      <c r="J153" s="506"/>
      <c r="K153" s="507"/>
    </row>
    <row r="154" spans="2:11" ht="15.75" customHeight="1">
      <c r="B154" s="505"/>
      <c r="C154" s="506"/>
      <c r="D154" s="506"/>
      <c r="E154" s="506"/>
      <c r="F154" s="506"/>
      <c r="G154" s="506"/>
      <c r="H154" s="506"/>
      <c r="I154" s="506"/>
      <c r="J154" s="506"/>
      <c r="K154" s="507"/>
    </row>
    <row r="155" spans="2:11" ht="15.75" customHeight="1" thickBot="1">
      <c r="B155" s="498"/>
      <c r="C155" s="499"/>
      <c r="D155" s="499"/>
      <c r="E155" s="499"/>
      <c r="F155" s="499"/>
      <c r="G155" s="499"/>
      <c r="H155" s="499"/>
      <c r="I155" s="499"/>
      <c r="J155" s="499"/>
      <c r="K155" s="500"/>
    </row>
    <row r="156" spans="2:11" ht="15.75" customHeight="1" thickBot="1">
      <c r="B156" s="45"/>
      <c r="C156" s="45"/>
      <c r="D156" s="45"/>
      <c r="E156" s="45"/>
      <c r="F156" s="45"/>
      <c r="G156" s="45"/>
      <c r="H156" s="45"/>
    </row>
    <row r="157" spans="2:11" ht="15.75" customHeight="1">
      <c r="B157" s="495" t="s">
        <v>76</v>
      </c>
      <c r="C157" s="496"/>
      <c r="D157" s="496"/>
      <c r="E157" s="496"/>
      <c r="F157" s="496"/>
      <c r="G157" s="496"/>
      <c r="H157" s="496"/>
      <c r="I157" s="496"/>
      <c r="J157" s="496"/>
      <c r="K157" s="497"/>
    </row>
    <row r="158" spans="2:11" ht="15.75" customHeight="1">
      <c r="B158" s="505"/>
      <c r="C158" s="506"/>
      <c r="D158" s="506"/>
      <c r="E158" s="506"/>
      <c r="F158" s="506"/>
      <c r="G158" s="506"/>
      <c r="H158" s="506"/>
      <c r="I158" s="506"/>
      <c r="J158" s="506"/>
      <c r="K158" s="507"/>
    </row>
    <row r="159" spans="2:11" ht="15.75" customHeight="1" thickBot="1">
      <c r="B159" s="498"/>
      <c r="C159" s="499"/>
      <c r="D159" s="499"/>
      <c r="E159" s="499"/>
      <c r="F159" s="499"/>
      <c r="G159" s="499"/>
      <c r="H159" s="499"/>
      <c r="I159" s="499"/>
      <c r="J159" s="499"/>
      <c r="K159" s="500"/>
    </row>
    <row r="160" spans="2:11" ht="15.75" customHeight="1" thickBot="1">
      <c r="B160" s="45"/>
      <c r="C160" s="45"/>
      <c r="D160" s="45"/>
      <c r="E160" s="45"/>
      <c r="F160" s="45"/>
      <c r="G160" s="45"/>
      <c r="H160" s="45"/>
    </row>
    <row r="161" spans="1:12" ht="15.75" customHeight="1">
      <c r="B161" s="495" t="s">
        <v>101</v>
      </c>
      <c r="C161" s="496"/>
      <c r="D161" s="496"/>
      <c r="E161" s="496"/>
      <c r="F161" s="496"/>
      <c r="G161" s="496"/>
      <c r="H161" s="496"/>
      <c r="I161" s="496"/>
      <c r="J161" s="496"/>
      <c r="K161" s="497"/>
    </row>
    <row r="162" spans="1:12" ht="15.75" customHeight="1">
      <c r="B162" s="505"/>
      <c r="C162" s="506"/>
      <c r="D162" s="506"/>
      <c r="E162" s="506"/>
      <c r="F162" s="506"/>
      <c r="G162" s="506"/>
      <c r="H162" s="506"/>
      <c r="I162" s="506"/>
      <c r="J162" s="506"/>
      <c r="K162" s="507"/>
    </row>
    <row r="163" spans="1:12" ht="15.75" customHeight="1">
      <c r="B163" s="505"/>
      <c r="C163" s="506"/>
      <c r="D163" s="506"/>
      <c r="E163" s="506"/>
      <c r="F163" s="506"/>
      <c r="G163" s="506"/>
      <c r="H163" s="506"/>
      <c r="I163" s="506"/>
      <c r="J163" s="506"/>
      <c r="K163" s="507"/>
    </row>
    <row r="164" spans="1:12" ht="15.75" customHeight="1">
      <c r="B164" s="505"/>
      <c r="C164" s="506"/>
      <c r="D164" s="506"/>
      <c r="E164" s="506"/>
      <c r="F164" s="506"/>
      <c r="G164" s="506"/>
      <c r="H164" s="506"/>
      <c r="I164" s="506"/>
      <c r="J164" s="506"/>
      <c r="K164" s="507"/>
    </row>
    <row r="165" spans="1:12" ht="15.75" customHeight="1" thickBot="1">
      <c r="B165" s="498"/>
      <c r="C165" s="499"/>
      <c r="D165" s="499"/>
      <c r="E165" s="499"/>
      <c r="F165" s="499"/>
      <c r="G165" s="499"/>
      <c r="H165" s="499"/>
      <c r="I165" s="499"/>
      <c r="J165" s="499"/>
      <c r="K165" s="500"/>
    </row>
    <row r="166" spans="1:12" ht="15.75" customHeight="1" thickBot="1">
      <c r="B166" s="45"/>
      <c r="C166" s="45"/>
      <c r="D166" s="45"/>
      <c r="E166" s="45"/>
      <c r="F166" s="45"/>
      <c r="G166" s="45"/>
      <c r="H166" s="45"/>
      <c r="I166" s="46"/>
    </row>
    <row r="167" spans="1:12" ht="15.75" customHeight="1">
      <c r="B167" s="495" t="s">
        <v>25</v>
      </c>
      <c r="C167" s="496"/>
      <c r="D167" s="496"/>
      <c r="E167" s="496"/>
      <c r="F167" s="496"/>
      <c r="G167" s="496"/>
      <c r="H167" s="496"/>
      <c r="I167" s="496"/>
      <c r="J167" s="496"/>
      <c r="K167" s="497"/>
    </row>
    <row r="168" spans="1:12" ht="15.75" customHeight="1" thickBot="1">
      <c r="B168" s="498"/>
      <c r="C168" s="499"/>
      <c r="D168" s="499"/>
      <c r="E168" s="499"/>
      <c r="F168" s="499"/>
      <c r="G168" s="499"/>
      <c r="H168" s="499"/>
      <c r="I168" s="499"/>
      <c r="J168" s="499"/>
      <c r="K168" s="500"/>
    </row>
    <row r="169" spans="1:12" ht="15.75" customHeight="1" thickBot="1">
      <c r="B169" s="45"/>
      <c r="C169" s="45"/>
      <c r="D169" s="45"/>
      <c r="E169" s="45"/>
      <c r="F169" s="45"/>
      <c r="G169" s="45"/>
      <c r="H169" s="45"/>
    </row>
    <row r="170" spans="1:12" ht="15.75" customHeight="1">
      <c r="B170" s="495" t="s">
        <v>102</v>
      </c>
      <c r="C170" s="496"/>
      <c r="D170" s="496"/>
      <c r="E170" s="496"/>
      <c r="F170" s="496"/>
      <c r="G170" s="496"/>
      <c r="H170" s="496"/>
      <c r="I170" s="496"/>
      <c r="J170" s="496"/>
      <c r="K170" s="497"/>
    </row>
    <row r="171" spans="1:12" ht="15.75" customHeight="1">
      <c r="B171" s="505"/>
      <c r="C171" s="506"/>
      <c r="D171" s="506"/>
      <c r="E171" s="506"/>
      <c r="F171" s="506"/>
      <c r="G171" s="506"/>
      <c r="H171" s="506"/>
      <c r="I171" s="506"/>
      <c r="J171" s="506"/>
      <c r="K171" s="507"/>
    </row>
    <row r="172" spans="1:12" ht="15.75" customHeight="1">
      <c r="B172" s="505"/>
      <c r="C172" s="506"/>
      <c r="D172" s="506"/>
      <c r="E172" s="506"/>
      <c r="F172" s="506"/>
      <c r="G172" s="506"/>
      <c r="H172" s="506"/>
      <c r="I172" s="506"/>
      <c r="J172" s="506"/>
      <c r="K172" s="507"/>
    </row>
    <row r="173" spans="1:12" ht="15.75" customHeight="1" thickBot="1">
      <c r="B173" s="498"/>
      <c r="C173" s="499"/>
      <c r="D173" s="499"/>
      <c r="E173" s="499"/>
      <c r="F173" s="499"/>
      <c r="G173" s="499"/>
      <c r="H173" s="499"/>
      <c r="I173" s="499"/>
      <c r="J173" s="499"/>
      <c r="K173" s="500"/>
    </row>
    <row r="174" spans="1:12" ht="15.75" customHeight="1">
      <c r="B174" s="47"/>
      <c r="C174" s="19"/>
      <c r="D174" s="19"/>
      <c r="E174" s="19"/>
      <c r="F174" s="19"/>
      <c r="G174" s="19"/>
      <c r="H174" s="19"/>
    </row>
    <row r="175" spans="1:12" ht="15.75" customHeight="1">
      <c r="A175"/>
      <c r="B175"/>
      <c r="C175"/>
      <c r="D175"/>
      <c r="E175"/>
      <c r="H175" s="501" t="s">
        <v>244</v>
      </c>
      <c r="I175" s="501"/>
      <c r="J175" s="501"/>
      <c r="K175" s="501"/>
      <c r="L175" s="803"/>
    </row>
    <row r="176" spans="1:12" ht="15.75" customHeight="1">
      <c r="A176"/>
      <c r="B176"/>
      <c r="C176"/>
      <c r="D176"/>
      <c r="E176"/>
      <c r="F176"/>
      <c r="G176"/>
      <c r="H176"/>
      <c r="I176"/>
      <c r="J176"/>
      <c r="K176" s="236"/>
      <c r="L176" s="210"/>
    </row>
    <row r="177" spans="1:32" ht="15.75" customHeight="1">
      <c r="A177"/>
      <c r="B177"/>
      <c r="C177"/>
      <c r="D177"/>
      <c r="E177"/>
      <c r="F177"/>
      <c r="G177"/>
      <c r="H177"/>
      <c r="L177" s="210"/>
    </row>
    <row r="178" spans="1:32" ht="15.75" customHeight="1">
      <c r="A178"/>
      <c r="B178"/>
      <c r="C178"/>
      <c r="D178"/>
      <c r="E178"/>
      <c r="F178"/>
      <c r="G178"/>
      <c r="H178"/>
      <c r="I178"/>
      <c r="J178"/>
      <c r="K178" s="236"/>
      <c r="L178" s="210"/>
      <c r="Y178" s="55"/>
      <c r="Z178" s="5"/>
      <c r="AA178" s="5"/>
      <c r="AB178" s="5"/>
      <c r="AC178" s="5"/>
      <c r="AD178" s="5"/>
      <c r="AE178" s="5"/>
      <c r="AF178" s="5"/>
    </row>
    <row r="179" spans="1:32" ht="15.75" customHeight="1">
      <c r="A179"/>
      <c r="B179"/>
      <c r="C179"/>
      <c r="D179"/>
      <c r="E179"/>
      <c r="F179"/>
      <c r="G179"/>
      <c r="H179"/>
      <c r="I179"/>
      <c r="J179"/>
      <c r="K179" s="236"/>
      <c r="L179" s="210"/>
      <c r="Y179" s="59"/>
      <c r="Z179" s="59"/>
      <c r="AA179" s="59"/>
      <c r="AB179" s="59"/>
      <c r="AC179" s="59"/>
      <c r="AD179" s="59"/>
      <c r="AE179" s="59"/>
      <c r="AF179" s="59"/>
    </row>
    <row r="180" spans="1:32" ht="15.75" customHeight="1">
      <c r="A180"/>
      <c r="K180" s="236"/>
      <c r="L180" s="210"/>
    </row>
    <row r="181" spans="1:32" ht="20.100000000000001" customHeight="1">
      <c r="A181"/>
      <c r="K181" s="236"/>
      <c r="L181" s="210"/>
    </row>
    <row r="182" spans="1:32" ht="20.100000000000001" customHeight="1">
      <c r="A182"/>
      <c r="K182" s="236"/>
      <c r="L182" s="210"/>
    </row>
    <row r="183" spans="1:32" ht="20.100000000000001" customHeight="1">
      <c r="A183"/>
      <c r="K183" s="236"/>
      <c r="L183" s="210"/>
    </row>
    <row r="184" spans="1:32" ht="20.100000000000001" customHeight="1">
      <c r="A184"/>
      <c r="K184" s="236"/>
      <c r="L184" s="210"/>
    </row>
    <row r="185" spans="1:32" ht="20.100000000000001" customHeight="1">
      <c r="A185"/>
      <c r="K185" s="236"/>
      <c r="L185" s="210"/>
    </row>
    <row r="186" spans="1:32" ht="20.100000000000001" customHeight="1">
      <c r="A186"/>
      <c r="K186" s="236"/>
      <c r="L186" s="210"/>
    </row>
    <row r="187" spans="1:32" ht="15.75" customHeight="1">
      <c r="A187"/>
      <c r="K187" s="236"/>
      <c r="L187" s="210"/>
    </row>
    <row r="188" spans="1:32" ht="9.75" customHeight="1">
      <c r="A188"/>
      <c r="K188" s="236"/>
      <c r="L188" s="210"/>
    </row>
    <row r="189" spans="1:32" ht="9" customHeight="1">
      <c r="A189"/>
      <c r="L189" s="210"/>
    </row>
    <row r="190" spans="1:32" ht="20.100000000000001" customHeight="1">
      <c r="A190"/>
      <c r="L190" s="210"/>
    </row>
    <row r="191" spans="1:32" ht="20.100000000000001" customHeight="1">
      <c r="A191"/>
      <c r="L191" s="210"/>
    </row>
    <row r="192" spans="1:32" ht="20.100000000000001" customHeight="1">
      <c r="A192"/>
      <c r="L192" s="210"/>
    </row>
    <row r="193" spans="1:12" ht="15.75" customHeight="1">
      <c r="A193"/>
      <c r="B193"/>
      <c r="L193" s="210"/>
    </row>
    <row r="194" spans="1:12" ht="9.75" customHeight="1">
      <c r="A194"/>
      <c r="B194"/>
      <c r="L194" s="210"/>
    </row>
    <row r="195" spans="1:12" ht="11.25" customHeight="1">
      <c r="A195"/>
      <c r="B195"/>
      <c r="D195" s="115"/>
      <c r="L195" s="210"/>
    </row>
    <row r="196" spans="1:12" ht="20.100000000000001" customHeight="1">
      <c r="A196"/>
      <c r="B196"/>
      <c r="L196" s="210"/>
    </row>
    <row r="197" spans="1:12" ht="20.100000000000001" customHeight="1">
      <c r="A197"/>
      <c r="B197"/>
      <c r="L197" s="210"/>
    </row>
    <row r="198" spans="1:12" ht="20.100000000000001" customHeight="1">
      <c r="A198"/>
      <c r="B198"/>
      <c r="L198" s="210"/>
    </row>
    <row r="199" spans="1:12" ht="20.100000000000001" customHeight="1">
      <c r="A199"/>
      <c r="B199"/>
      <c r="L199" s="210"/>
    </row>
    <row r="200" spans="1:12" ht="20.100000000000001" customHeight="1">
      <c r="A200"/>
      <c r="B200"/>
      <c r="L200" s="210"/>
    </row>
    <row r="201" spans="1:12" ht="20.100000000000001" customHeight="1">
      <c r="A201"/>
      <c r="B201"/>
      <c r="L201" s="210"/>
    </row>
    <row r="202" spans="1:12" ht="20.100000000000001" customHeight="1">
      <c r="A202"/>
      <c r="B202"/>
      <c r="L202" s="210"/>
    </row>
    <row r="203" spans="1:12" ht="20.100000000000001" customHeight="1">
      <c r="A203"/>
      <c r="B203"/>
      <c r="L203" s="210"/>
    </row>
    <row r="204" spans="1:12" ht="20.100000000000001" customHeight="1">
      <c r="A204"/>
      <c r="B204"/>
      <c r="L204" s="210"/>
    </row>
    <row r="205" spans="1:12" ht="20.100000000000001" customHeight="1">
      <c r="A205"/>
      <c r="B205"/>
      <c r="L205" s="210"/>
    </row>
    <row r="206" spans="1:12" ht="20.100000000000001" customHeight="1">
      <c r="A206"/>
      <c r="B206"/>
      <c r="L206" s="210"/>
    </row>
    <row r="207" spans="1:12" ht="20.100000000000001" customHeight="1">
      <c r="A207"/>
      <c r="B207"/>
      <c r="L207" s="210"/>
    </row>
    <row r="208" spans="1:12" ht="20.100000000000001" customHeight="1">
      <c r="A208"/>
      <c r="B208"/>
      <c r="L208" s="210"/>
    </row>
    <row r="209" spans="1:33" ht="20.100000000000001" customHeight="1">
      <c r="A209"/>
      <c r="B209"/>
      <c r="L209" s="210"/>
    </row>
    <row r="210" spans="1:33" ht="20.100000000000001" customHeight="1">
      <c r="A210"/>
      <c r="B210"/>
      <c r="L210" s="210"/>
    </row>
    <row r="211" spans="1:33" ht="20.100000000000001" customHeight="1">
      <c r="A211"/>
      <c r="B211"/>
      <c r="L211" s="210"/>
    </row>
    <row r="212" spans="1:33" ht="20.100000000000001" customHeight="1">
      <c r="A212"/>
      <c r="B212"/>
      <c r="L212" s="210"/>
    </row>
    <row r="213" spans="1:33" ht="20.100000000000001" customHeight="1">
      <c r="A213"/>
      <c r="B213"/>
      <c r="L213" s="210"/>
    </row>
    <row r="214" spans="1:33" ht="20.100000000000001" customHeight="1">
      <c r="A214"/>
      <c r="B214"/>
      <c r="L214" s="210"/>
    </row>
    <row r="215" spans="1:33" ht="20.100000000000001" customHeight="1">
      <c r="A215"/>
      <c r="B215"/>
      <c r="L215" s="210"/>
    </row>
    <row r="216" spans="1:33" ht="20.100000000000001" customHeight="1">
      <c r="A216"/>
      <c r="B216"/>
      <c r="L216" s="210"/>
    </row>
    <row r="217" spans="1:33" ht="20.100000000000001" customHeight="1">
      <c r="A217"/>
      <c r="B217"/>
      <c r="L217" s="210"/>
    </row>
    <row r="218" spans="1:33" ht="20.100000000000001" customHeight="1">
      <c r="A218"/>
      <c r="B218"/>
      <c r="L218" s="210"/>
    </row>
    <row r="219" spans="1:33" ht="20.100000000000001" customHeight="1">
      <c r="A219"/>
      <c r="B219"/>
      <c r="L219" s="210"/>
    </row>
    <row r="220" spans="1:33" ht="20.100000000000001" customHeight="1">
      <c r="A220"/>
      <c r="B220"/>
      <c r="L220" s="210"/>
    </row>
    <row r="221" spans="1:33" ht="15.75" customHeight="1">
      <c r="A221"/>
      <c r="B221"/>
      <c r="L221" s="210"/>
    </row>
    <row r="222" spans="1:33" ht="15.75" customHeight="1">
      <c r="A222"/>
      <c r="K222" s="236"/>
      <c r="L222" s="210"/>
      <c r="AG222" s="55"/>
    </row>
    <row r="223" spans="1:33" ht="15.75" customHeight="1">
      <c r="A223"/>
      <c r="K223" s="236"/>
      <c r="L223" s="210"/>
      <c r="AG223" s="55"/>
    </row>
    <row r="224" spans="1:33" ht="15.75" customHeight="1">
      <c r="A224"/>
      <c r="K224" s="236"/>
      <c r="L224" s="210"/>
      <c r="AG224" s="59"/>
    </row>
    <row r="225" spans="1:33" ht="15.75" customHeight="1">
      <c r="A225"/>
      <c r="K225" s="236"/>
      <c r="L225" s="210"/>
      <c r="AG225" s="59"/>
    </row>
    <row r="226" spans="1:33" ht="15.75" customHeight="1">
      <c r="A226"/>
      <c r="C226"/>
      <c r="D226"/>
      <c r="E226"/>
      <c r="F226"/>
      <c r="G226"/>
      <c r="H226"/>
      <c r="I226"/>
      <c r="J226"/>
      <c r="K226" s="236"/>
      <c r="L226" s="210"/>
      <c r="AG226" s="59"/>
    </row>
    <row r="227" spans="1:33" ht="24.75" customHeight="1">
      <c r="A227"/>
      <c r="C227"/>
      <c r="D227"/>
      <c r="E227"/>
      <c r="F227"/>
      <c r="G227"/>
      <c r="H227"/>
      <c r="I227"/>
      <c r="J227"/>
      <c r="K227" s="236"/>
      <c r="L227" s="210"/>
      <c r="AG227" s="59"/>
    </row>
    <row r="228" spans="1:33" ht="23.25" customHeight="1">
      <c r="A228"/>
      <c r="C228"/>
      <c r="D228"/>
      <c r="E228"/>
      <c r="F228"/>
      <c r="G228"/>
      <c r="H228"/>
      <c r="I228"/>
      <c r="J228"/>
      <c r="K228" s="236"/>
      <c r="L228" s="210"/>
      <c r="AG228" s="59"/>
    </row>
    <row r="229" spans="1:33" ht="15.75" customHeight="1">
      <c r="A229"/>
      <c r="C229"/>
      <c r="D229"/>
      <c r="E229"/>
      <c r="F229"/>
      <c r="G229"/>
      <c r="H229"/>
      <c r="I229"/>
      <c r="J229"/>
      <c r="K229" s="236"/>
      <c r="L229" s="210"/>
      <c r="V229" s="801"/>
      <c r="W229" s="801"/>
      <c r="X229" s="801"/>
      <c r="Y229" s="4"/>
      <c r="Z229" s="4"/>
      <c r="AA229" s="4"/>
      <c r="AB229" s="4"/>
      <c r="AC229" s="59"/>
      <c r="AD229" s="59"/>
      <c r="AE229" s="59"/>
      <c r="AF229" s="59"/>
      <c r="AG229" s="59"/>
    </row>
    <row r="230" spans="1:33" ht="15.75" customHeight="1">
      <c r="C230"/>
      <c r="D230"/>
      <c r="E230"/>
      <c r="F230"/>
      <c r="G230"/>
      <c r="H230"/>
      <c r="I230"/>
      <c r="J230"/>
      <c r="K230" s="236"/>
      <c r="Y230" s="55"/>
      <c r="Z230" s="55"/>
      <c r="AA230" s="55"/>
      <c r="AB230" s="55"/>
      <c r="AC230" s="55"/>
      <c r="AD230" s="55"/>
      <c r="AE230" s="55"/>
      <c r="AF230" s="55"/>
      <c r="AG230" s="55"/>
    </row>
    <row r="231" spans="1:33" ht="15.75" customHeight="1">
      <c r="C231"/>
      <c r="D231"/>
      <c r="E231"/>
      <c r="F231"/>
      <c r="G231"/>
      <c r="H231"/>
      <c r="I231"/>
      <c r="J231"/>
      <c r="K231" s="236"/>
      <c r="Y231" s="5"/>
      <c r="Z231" s="5"/>
      <c r="AA231" s="5"/>
      <c r="AB231" s="5"/>
      <c r="AC231" s="5"/>
      <c r="AD231" s="5"/>
      <c r="AE231" s="5"/>
      <c r="AF231" s="5"/>
    </row>
    <row r="232" spans="1:33" ht="15.75" customHeight="1">
      <c r="C232"/>
      <c r="D232"/>
      <c r="E232"/>
      <c r="F232"/>
      <c r="G232"/>
      <c r="H232"/>
      <c r="I232"/>
      <c r="J232"/>
      <c r="K232" s="236"/>
    </row>
    <row r="233" spans="1:33" ht="15.75" customHeight="1">
      <c r="C233"/>
      <c r="D233"/>
      <c r="E233"/>
      <c r="F233"/>
      <c r="G233"/>
      <c r="H233"/>
      <c r="I233"/>
      <c r="J233"/>
      <c r="K233" s="236"/>
    </row>
    <row r="234" spans="1:33" ht="15.75" customHeight="1">
      <c r="A234" s="54"/>
      <c r="C234"/>
      <c r="D234"/>
      <c r="E234"/>
      <c r="F234"/>
      <c r="G234"/>
      <c r="H234"/>
      <c r="I234"/>
      <c r="J234"/>
      <c r="K234" s="236"/>
    </row>
    <row r="235" spans="1:33" ht="15.75" customHeight="1">
      <c r="A235" s="54"/>
      <c r="C235"/>
      <c r="D235"/>
      <c r="E235"/>
      <c r="F235"/>
      <c r="G235"/>
      <c r="H235"/>
      <c r="I235"/>
      <c r="J235"/>
      <c r="K235" s="236"/>
    </row>
    <row r="236" spans="1:33" ht="15.75" customHeight="1">
      <c r="A236" s="54"/>
      <c r="B236" s="13"/>
      <c r="C236"/>
      <c r="D236"/>
      <c r="E236"/>
      <c r="F236"/>
      <c r="G236"/>
      <c r="H236"/>
      <c r="I236"/>
      <c r="J236"/>
      <c r="K236" s="236"/>
    </row>
    <row r="237" spans="1:33" ht="15.75" customHeight="1">
      <c r="C237"/>
      <c r="D237"/>
      <c r="E237"/>
      <c r="F237"/>
      <c r="G237"/>
      <c r="H237"/>
      <c r="I237"/>
      <c r="J237"/>
      <c r="K237" s="236"/>
    </row>
    <row r="238" spans="1:33" ht="15.75" customHeight="1">
      <c r="B238" s="9"/>
      <c r="C238"/>
      <c r="D238"/>
      <c r="E238"/>
      <c r="F238"/>
      <c r="G238"/>
      <c r="H238"/>
      <c r="I238"/>
      <c r="J238"/>
      <c r="K238" s="236"/>
    </row>
    <row r="239" spans="1:33" ht="15.75" customHeight="1">
      <c r="C239"/>
      <c r="D239"/>
      <c r="E239"/>
      <c r="F239"/>
      <c r="G239"/>
      <c r="H239"/>
      <c r="I239"/>
      <c r="J239"/>
      <c r="K239" s="236"/>
    </row>
    <row r="243" spans="2:8" ht="15.75" customHeight="1">
      <c r="C243" s="115"/>
    </row>
    <row r="245" spans="2:8" ht="15.75" customHeight="1">
      <c r="B245" s="4"/>
      <c r="C245" s="4"/>
      <c r="D245" s="4"/>
      <c r="E245" s="4"/>
      <c r="F245" s="4"/>
      <c r="G245" s="4"/>
      <c r="H245" s="4"/>
    </row>
    <row r="246" spans="2:8" ht="15.75" customHeight="1">
      <c r="B246" s="4"/>
      <c r="C246" s="4"/>
      <c r="D246" s="4"/>
      <c r="E246" s="4"/>
      <c r="F246" s="4"/>
      <c r="G246" s="4"/>
      <c r="H246" s="4"/>
    </row>
    <row r="247" spans="2:8" ht="15.75" customHeight="1">
      <c r="B247" s="4"/>
      <c r="C247" s="4"/>
      <c r="D247" s="4"/>
      <c r="E247" s="4"/>
      <c r="F247" s="4"/>
      <c r="G247" s="4"/>
      <c r="H247" s="4"/>
    </row>
    <row r="248" spans="2:8" ht="15.75" customHeight="1">
      <c r="B248" s="4"/>
      <c r="C248" s="4"/>
      <c r="D248" s="4"/>
      <c r="E248" s="4"/>
      <c r="F248" s="4"/>
      <c r="G248" s="4"/>
      <c r="H248" s="4"/>
    </row>
    <row r="249" spans="2:8" ht="15.75" customHeight="1">
      <c r="B249" s="4"/>
      <c r="C249" s="4"/>
      <c r="D249" s="4"/>
      <c r="E249" s="4"/>
      <c r="F249" s="4"/>
      <c r="G249" s="4"/>
      <c r="H249" s="4"/>
    </row>
    <row r="250" spans="2:8" ht="15.75" customHeight="1">
      <c r="B250" s="4"/>
      <c r="C250" s="4"/>
      <c r="D250" s="4"/>
      <c r="E250" s="4"/>
      <c r="F250" s="4"/>
      <c r="G250" s="4"/>
      <c r="H250" s="4"/>
    </row>
    <row r="251" spans="2:8" ht="15.75" customHeight="1">
      <c r="B251" s="4"/>
      <c r="C251" s="4"/>
      <c r="D251" s="4"/>
      <c r="E251" s="4"/>
      <c r="F251" s="4"/>
      <c r="G251" s="4"/>
      <c r="H251" s="4"/>
    </row>
    <row r="252" spans="2:8" ht="15.75" customHeight="1">
      <c r="B252" s="4"/>
      <c r="C252" s="4"/>
      <c r="D252" s="4"/>
      <c r="E252" s="4"/>
      <c r="F252" s="4"/>
      <c r="G252" s="4"/>
      <c r="H252" s="4"/>
    </row>
    <row r="253" spans="2:8" ht="15.75" customHeight="1">
      <c r="B253" s="4"/>
      <c r="C253" s="4"/>
      <c r="D253" s="4"/>
      <c r="E253" s="4"/>
      <c r="F253" s="4"/>
      <c r="G253" s="4"/>
      <c r="H253" s="4"/>
    </row>
    <row r="254" spans="2:8" ht="15.75" customHeight="1">
      <c r="B254" s="4"/>
      <c r="C254" s="4"/>
      <c r="D254" s="4"/>
      <c r="E254" s="4"/>
      <c r="F254" s="4"/>
      <c r="G254" s="4"/>
      <c r="H254" s="4"/>
    </row>
    <row r="255" spans="2:8" ht="15.75" customHeight="1">
      <c r="B255" s="4"/>
      <c r="C255" s="4"/>
      <c r="D255" s="4"/>
      <c r="E255" s="4"/>
      <c r="F255" s="4"/>
      <c r="G255" s="4"/>
      <c r="H255" s="4"/>
    </row>
    <row r="256" spans="2:8" ht="15.75" customHeight="1">
      <c r="B256" s="4"/>
      <c r="C256" s="4"/>
      <c r="D256" s="4"/>
      <c r="E256" s="4"/>
      <c r="F256" s="4"/>
      <c r="G256" s="4"/>
      <c r="H256" s="4"/>
    </row>
    <row r="257" spans="2:8" ht="15.75" customHeight="1">
      <c r="B257" s="4"/>
      <c r="C257" s="4"/>
      <c r="D257" s="4"/>
      <c r="E257" s="4"/>
      <c r="F257" s="4"/>
      <c r="G257" s="4"/>
      <c r="H257" s="4"/>
    </row>
    <row r="258" spans="2:8" ht="15.75" customHeight="1">
      <c r="B258" s="4"/>
      <c r="C258" s="4"/>
      <c r="D258" s="4"/>
      <c r="E258" s="4"/>
      <c r="F258" s="4"/>
      <c r="G258" s="4"/>
      <c r="H258" s="4"/>
    </row>
    <row r="259" spans="2:8" ht="15.75" customHeight="1">
      <c r="B259" s="4"/>
      <c r="C259" s="4"/>
      <c r="D259" s="4"/>
      <c r="E259" s="4"/>
      <c r="F259" s="4"/>
      <c r="G259" s="4"/>
      <c r="H259" s="4"/>
    </row>
    <row r="260" spans="2:8" ht="15.75" customHeight="1">
      <c r="B260" s="4"/>
      <c r="C260" s="4"/>
      <c r="D260" s="4"/>
      <c r="E260" s="4"/>
      <c r="F260" s="4"/>
      <c r="G260" s="4"/>
      <c r="H260" s="4"/>
    </row>
    <row r="261" spans="2:8" ht="15.75" customHeight="1">
      <c r="B261" s="4"/>
      <c r="C261" s="4"/>
      <c r="D261" s="4"/>
      <c r="E261" s="4"/>
      <c r="F261" s="4"/>
      <c r="G261" s="4"/>
      <c r="H261" s="4"/>
    </row>
    <row r="262" spans="2:8" ht="15.75" customHeight="1">
      <c r="B262" s="4"/>
      <c r="C262" s="4"/>
      <c r="D262" s="4"/>
      <c r="E262" s="4"/>
      <c r="F262" s="4"/>
      <c r="G262" s="4"/>
      <c r="H262" s="4"/>
    </row>
    <row r="263" spans="2:8" ht="15.75" customHeight="1">
      <c r="B263" s="4"/>
      <c r="C263" s="4"/>
      <c r="D263" s="4"/>
      <c r="E263" s="4"/>
      <c r="F263" s="4"/>
      <c r="G263" s="4"/>
      <c r="H263" s="4"/>
    </row>
    <row r="264" spans="2:8" ht="15.75" customHeight="1">
      <c r="B264" s="4"/>
      <c r="C264" s="4"/>
      <c r="D264" s="4"/>
      <c r="E264" s="4"/>
      <c r="F264" s="4"/>
      <c r="G264" s="4"/>
      <c r="H264" s="4"/>
    </row>
    <row r="265" spans="2:8" ht="15.75" customHeight="1">
      <c r="B265" s="4"/>
      <c r="C265" s="4"/>
      <c r="D265" s="4"/>
      <c r="E265" s="4"/>
      <c r="F265" s="4"/>
      <c r="G265" s="4"/>
      <c r="H265" s="4"/>
    </row>
    <row r="266" spans="2:8" ht="15.75" customHeight="1">
      <c r="B266" s="4"/>
      <c r="C266" s="4"/>
      <c r="D266" s="4"/>
      <c r="E266" s="4"/>
      <c r="F266" s="4"/>
      <c r="G266" s="4"/>
      <c r="H266" s="4"/>
    </row>
    <row r="267" spans="2:8" ht="15.75" customHeight="1">
      <c r="B267" s="4"/>
      <c r="C267" s="4"/>
      <c r="D267" s="4"/>
      <c r="E267" s="4"/>
      <c r="F267" s="4"/>
      <c r="G267" s="4"/>
      <c r="H267" s="4"/>
    </row>
    <row r="268" spans="2:8" ht="15.75" customHeight="1">
      <c r="B268" s="4"/>
      <c r="C268" s="4"/>
      <c r="D268" s="4"/>
      <c r="E268" s="4"/>
      <c r="F268" s="4"/>
      <c r="G268" s="4"/>
      <c r="H268" s="4"/>
    </row>
    <row r="269" spans="2:8" ht="15.75" customHeight="1">
      <c r="B269" s="4"/>
      <c r="C269" s="4"/>
      <c r="D269" s="4"/>
      <c r="E269" s="4"/>
      <c r="F269" s="4"/>
      <c r="G269" s="4"/>
      <c r="H269" s="4"/>
    </row>
    <row r="270" spans="2:8" ht="15.75" customHeight="1">
      <c r="B270" s="4"/>
      <c r="C270" s="4"/>
      <c r="D270" s="4"/>
      <c r="E270" s="4"/>
      <c r="F270" s="4"/>
      <c r="G270" s="4"/>
      <c r="H270" s="4"/>
    </row>
    <row r="271" spans="2:8" ht="15.75" customHeight="1">
      <c r="B271" s="4"/>
      <c r="C271" s="4"/>
      <c r="D271" s="4"/>
      <c r="E271" s="4"/>
      <c r="F271" s="4"/>
      <c r="G271" s="4"/>
      <c r="H271" s="4"/>
    </row>
    <row r="272" spans="2:8" ht="15.75" customHeight="1">
      <c r="B272" s="4"/>
      <c r="C272" s="4"/>
      <c r="D272" s="4"/>
      <c r="E272" s="4"/>
      <c r="F272" s="4"/>
      <c r="G272" s="4"/>
      <c r="H272" s="4"/>
    </row>
    <row r="273" spans="2:8" ht="15.75" customHeight="1">
      <c r="B273" s="4"/>
      <c r="C273" s="4"/>
      <c r="D273" s="4"/>
      <c r="E273" s="4"/>
      <c r="F273" s="4"/>
      <c r="G273" s="4"/>
      <c r="H273" s="4"/>
    </row>
    <row r="274" spans="2:8" ht="15.75" customHeight="1">
      <c r="B274" s="4"/>
      <c r="C274" s="4"/>
      <c r="D274" s="4"/>
      <c r="E274" s="4"/>
      <c r="F274" s="4"/>
      <c r="G274" s="4"/>
      <c r="H274" s="4"/>
    </row>
    <row r="275" spans="2:8" ht="15.75" customHeight="1">
      <c r="B275" s="4"/>
      <c r="C275" s="4"/>
      <c r="D275" s="4"/>
      <c r="E275" s="4"/>
      <c r="F275" s="4"/>
      <c r="G275" s="4"/>
      <c r="H275" s="4"/>
    </row>
    <row r="276" spans="2:8" ht="15.75" customHeight="1">
      <c r="B276" s="4"/>
      <c r="C276" s="4"/>
      <c r="D276" s="4"/>
      <c r="E276" s="4"/>
      <c r="F276" s="4"/>
      <c r="G276" s="4"/>
      <c r="H276" s="4"/>
    </row>
    <row r="277" spans="2:8" ht="15.75" customHeight="1">
      <c r="B277" s="4"/>
      <c r="C277" s="4"/>
      <c r="D277" s="4"/>
      <c r="E277" s="4"/>
      <c r="F277" s="4"/>
      <c r="G277" s="4"/>
      <c r="H277" s="4"/>
    </row>
    <row r="278" spans="2:8" ht="15.75" customHeight="1">
      <c r="B278" s="4"/>
      <c r="C278" s="4"/>
      <c r="D278" s="4"/>
      <c r="E278" s="4"/>
      <c r="F278" s="4"/>
      <c r="G278" s="4"/>
      <c r="H278" s="4"/>
    </row>
    <row r="279" spans="2:8" ht="15.75" customHeight="1">
      <c r="B279" s="4"/>
      <c r="C279" s="4"/>
      <c r="D279" s="4"/>
      <c r="E279" s="4"/>
      <c r="F279" s="4"/>
      <c r="G279" s="4"/>
      <c r="H279" s="4"/>
    </row>
    <row r="280" spans="2:8" ht="15.75" customHeight="1">
      <c r="B280" s="4"/>
      <c r="C280" s="4"/>
      <c r="D280" s="4"/>
      <c r="E280" s="4"/>
      <c r="F280" s="4"/>
      <c r="G280" s="4"/>
      <c r="H280" s="4"/>
    </row>
    <row r="281" spans="2:8" ht="15.75" customHeight="1">
      <c r="B281" s="4"/>
      <c r="C281" s="4"/>
      <c r="D281" s="4"/>
      <c r="E281" s="4"/>
      <c r="F281" s="4"/>
      <c r="G281" s="4"/>
      <c r="H281" s="4"/>
    </row>
    <row r="282" spans="2:8" ht="15.75" customHeight="1">
      <c r="B282" s="4"/>
      <c r="C282" s="4"/>
      <c r="D282" s="4"/>
      <c r="E282" s="4"/>
      <c r="F282" s="4"/>
      <c r="G282" s="4"/>
      <c r="H282" s="4"/>
    </row>
    <row r="283" spans="2:8" ht="15.75" customHeight="1">
      <c r="B283" s="4"/>
      <c r="C283" s="4"/>
      <c r="D283" s="4"/>
      <c r="E283" s="4"/>
      <c r="F283" s="4"/>
      <c r="G283" s="4"/>
      <c r="H283" s="4"/>
    </row>
    <row r="284" spans="2:8" ht="15.75" customHeight="1">
      <c r="B284" s="4"/>
      <c r="C284" s="4"/>
      <c r="D284" s="4"/>
      <c r="E284" s="4"/>
      <c r="F284" s="4"/>
      <c r="G284" s="4"/>
      <c r="H284" s="4"/>
    </row>
    <row r="285" spans="2:8" ht="15.75" customHeight="1">
      <c r="B285" s="4"/>
      <c r="C285" s="4"/>
      <c r="D285" s="4"/>
      <c r="E285" s="4"/>
      <c r="F285" s="4"/>
      <c r="G285" s="4"/>
      <c r="H285" s="4"/>
    </row>
    <row r="286" spans="2:8" ht="15.75" customHeight="1">
      <c r="B286" s="4"/>
      <c r="C286" s="4"/>
      <c r="D286" s="4"/>
      <c r="E286" s="4"/>
      <c r="F286" s="4"/>
      <c r="G286" s="4"/>
      <c r="H286" s="4"/>
    </row>
    <row r="287" spans="2:8" ht="15.75" customHeight="1">
      <c r="B287" s="4"/>
      <c r="C287" s="4"/>
      <c r="D287" s="4"/>
      <c r="E287" s="4"/>
      <c r="F287" s="4"/>
      <c r="G287" s="4"/>
      <c r="H287" s="4"/>
    </row>
    <row r="288" spans="2:8" ht="15.75" customHeight="1">
      <c r="B288" s="4"/>
      <c r="C288" s="4"/>
      <c r="D288" s="4"/>
      <c r="E288" s="4"/>
      <c r="F288" s="4"/>
      <c r="G288" s="4"/>
      <c r="H288" s="4"/>
    </row>
    <row r="289" spans="1:24" ht="15.75" customHeight="1">
      <c r="B289" s="4"/>
      <c r="C289" s="4"/>
      <c r="D289" s="4"/>
      <c r="E289" s="4"/>
      <c r="F289" s="4"/>
      <c r="G289" s="4"/>
      <c r="H289" s="4"/>
    </row>
    <row r="290" spans="1:24" ht="15.75" customHeight="1">
      <c r="B290" s="4"/>
      <c r="C290" s="4"/>
      <c r="D290" s="4"/>
      <c r="E290" s="4"/>
      <c r="F290" s="4"/>
      <c r="G290" s="4"/>
      <c r="H290" s="4"/>
    </row>
    <row r="291" spans="1:24" ht="15.75" customHeight="1">
      <c r="B291" s="4"/>
      <c r="C291" s="4"/>
      <c r="D291" s="4"/>
      <c r="E291" s="4"/>
      <c r="F291" s="4"/>
      <c r="G291" s="4"/>
      <c r="H291" s="4"/>
    </row>
    <row r="292" spans="1:24" ht="15.75" customHeight="1">
      <c r="B292" s="4"/>
      <c r="C292" s="4"/>
      <c r="D292" s="4"/>
      <c r="E292" s="4"/>
      <c r="F292" s="4"/>
      <c r="G292" s="4"/>
      <c r="H292" s="4"/>
    </row>
    <row r="293" spans="1:24" ht="15.75" customHeight="1">
      <c r="B293" s="4"/>
      <c r="C293" s="4"/>
      <c r="D293" s="4"/>
      <c r="E293" s="4"/>
      <c r="F293" s="4"/>
      <c r="G293" s="4"/>
      <c r="H293" s="4"/>
    </row>
    <row r="294" spans="1:24" ht="15.75" customHeight="1">
      <c r="B294" s="4"/>
      <c r="C294" s="4"/>
      <c r="D294" s="4"/>
      <c r="E294" s="4"/>
      <c r="F294" s="4"/>
      <c r="G294" s="4"/>
      <c r="H294" s="4"/>
    </row>
    <row r="295" spans="1:24" ht="15.75" customHeight="1">
      <c r="B295" s="4"/>
      <c r="C295" s="4"/>
      <c r="D295" s="4"/>
      <c r="E295" s="4"/>
      <c r="F295" s="4"/>
      <c r="G295" s="4"/>
      <c r="H295" s="4"/>
    </row>
    <row r="296" spans="1:24" ht="15.75" customHeight="1">
      <c r="B296" s="4"/>
      <c r="C296" s="4"/>
      <c r="D296" s="4"/>
      <c r="E296" s="4"/>
      <c r="F296" s="4"/>
      <c r="G296" s="4"/>
      <c r="H296" s="4"/>
    </row>
    <row r="297" spans="1:24" ht="15.75" customHeight="1">
      <c r="B297" s="4"/>
      <c r="C297" s="4"/>
      <c r="D297" s="4"/>
      <c r="E297" s="4"/>
      <c r="F297" s="4"/>
      <c r="G297" s="4"/>
      <c r="H297" s="4"/>
    </row>
    <row r="298" spans="1:24" ht="15.75" customHeight="1">
      <c r="B298" s="4"/>
      <c r="C298" s="4"/>
      <c r="D298" s="4"/>
      <c r="E298" s="4"/>
      <c r="F298" s="4"/>
      <c r="G298" s="4"/>
      <c r="H298" s="4"/>
    </row>
    <row r="299" spans="1:24" ht="15.75" customHeight="1">
      <c r="B299" s="4"/>
      <c r="C299" s="4"/>
      <c r="D299" s="4"/>
      <c r="E299" s="4"/>
      <c r="F299" s="4"/>
      <c r="G299" s="4"/>
      <c r="H299" s="4"/>
    </row>
    <row r="300" spans="1:24" s="3" customFormat="1" ht="15.75" customHeight="1">
      <c r="A300" s="1"/>
      <c r="B300" s="4"/>
      <c r="C300" s="4"/>
      <c r="D300" s="4"/>
      <c r="E300" s="4"/>
      <c r="F300" s="4"/>
      <c r="G300" s="4"/>
      <c r="H300" s="4"/>
      <c r="K300" s="235"/>
      <c r="L300" s="209"/>
      <c r="M300" s="209"/>
      <c r="N300" s="209"/>
      <c r="O300" s="209"/>
      <c r="P300" s="209"/>
      <c r="Q300" s="209"/>
      <c r="R300" s="209"/>
      <c r="S300" s="209"/>
      <c r="T300" s="209"/>
      <c r="U300" s="209"/>
      <c r="V300" s="796"/>
      <c r="W300" s="796"/>
      <c r="X300" s="796"/>
    </row>
    <row r="301" spans="1:24" ht="15.75" customHeight="1">
      <c r="A301" s="3"/>
      <c r="B301" s="4"/>
      <c r="C301" s="4"/>
      <c r="D301" s="4"/>
      <c r="E301" s="4"/>
      <c r="F301" s="4"/>
      <c r="G301" s="4"/>
      <c r="H301" s="4"/>
    </row>
    <row r="302" spans="1:24" ht="15.75" customHeight="1">
      <c r="B302" s="4"/>
      <c r="C302" s="4"/>
      <c r="D302" s="4"/>
      <c r="E302" s="4"/>
      <c r="F302" s="4"/>
      <c r="G302" s="4"/>
      <c r="H302" s="4"/>
    </row>
    <row r="303" spans="1:24" ht="15.75" customHeight="1">
      <c r="B303" s="4"/>
      <c r="C303" s="4"/>
      <c r="D303" s="4"/>
      <c r="E303" s="4"/>
      <c r="F303" s="4"/>
      <c r="G303" s="4"/>
      <c r="H303" s="4"/>
    </row>
    <row r="304" spans="1:24" ht="15.75" customHeight="1">
      <c r="B304" s="4"/>
      <c r="C304" s="4"/>
      <c r="D304" s="4"/>
      <c r="E304" s="4"/>
      <c r="F304" s="4"/>
      <c r="G304" s="4"/>
      <c r="H304" s="4"/>
    </row>
    <row r="305" spans="2:21" ht="15.75" customHeight="1">
      <c r="B305" s="4"/>
      <c r="C305" s="4"/>
      <c r="D305" s="4"/>
      <c r="E305" s="4"/>
      <c r="F305" s="4"/>
      <c r="G305" s="4"/>
      <c r="H305" s="4"/>
    </row>
    <row r="306" spans="2:21" ht="15.75" customHeight="1">
      <c r="B306" s="4"/>
      <c r="C306" s="4"/>
      <c r="D306" s="4"/>
      <c r="E306" s="4"/>
      <c r="F306" s="4"/>
      <c r="G306" s="4"/>
      <c r="H306" s="4"/>
    </row>
    <row r="307" spans="2:21" ht="15.75" customHeight="1">
      <c r="B307" s="4"/>
      <c r="C307" s="4"/>
      <c r="D307" s="4"/>
      <c r="E307" s="4"/>
      <c r="F307" s="4"/>
      <c r="G307" s="4"/>
      <c r="H307" s="4"/>
      <c r="L307" s="796"/>
      <c r="M307" s="796"/>
      <c r="N307" s="796"/>
      <c r="O307" s="796"/>
      <c r="P307" s="796"/>
      <c r="Q307" s="796"/>
      <c r="R307" s="796"/>
      <c r="S307" s="796"/>
      <c r="T307" s="796"/>
      <c r="U307" s="796"/>
    </row>
    <row r="308" spans="2:21" ht="15.75" customHeight="1">
      <c r="B308" s="4"/>
      <c r="C308" s="4"/>
      <c r="D308" s="4"/>
      <c r="E308" s="4"/>
      <c r="F308" s="4"/>
      <c r="G308" s="4"/>
      <c r="H308" s="4"/>
    </row>
    <row r="309" spans="2:21" ht="15.75" customHeight="1">
      <c r="B309" s="4"/>
      <c r="C309" s="4"/>
      <c r="D309" s="4"/>
      <c r="E309" s="4"/>
      <c r="F309" s="4"/>
      <c r="G309" s="4"/>
      <c r="H309" s="4"/>
    </row>
    <row r="310" spans="2:21" ht="15.75" customHeight="1">
      <c r="B310" s="4"/>
      <c r="C310" s="4"/>
      <c r="D310" s="4"/>
      <c r="E310" s="4"/>
      <c r="F310" s="4"/>
      <c r="G310" s="4"/>
      <c r="H310" s="4"/>
    </row>
    <row r="311" spans="2:21" ht="15.75" customHeight="1">
      <c r="B311" s="4"/>
      <c r="C311" s="4"/>
      <c r="D311" s="4"/>
      <c r="E311" s="4"/>
      <c r="F311" s="4"/>
      <c r="G311" s="4"/>
      <c r="H311" s="4"/>
    </row>
    <row r="312" spans="2:21" ht="15.75" customHeight="1">
      <c r="B312" s="4"/>
      <c r="C312" s="4"/>
      <c r="D312" s="4"/>
      <c r="E312" s="4"/>
      <c r="F312" s="4"/>
      <c r="G312" s="4"/>
      <c r="H312" s="4"/>
    </row>
    <row r="313" spans="2:21" ht="15.75" customHeight="1">
      <c r="B313" s="4"/>
      <c r="C313" s="4"/>
      <c r="D313" s="4"/>
      <c r="E313" s="4"/>
      <c r="F313" s="4"/>
      <c r="G313" s="4"/>
      <c r="H313" s="4"/>
    </row>
    <row r="314" spans="2:21" ht="15.75" customHeight="1">
      <c r="B314" s="4"/>
      <c r="C314" s="4"/>
      <c r="D314" s="4"/>
      <c r="E314" s="4"/>
      <c r="F314" s="4"/>
      <c r="G314" s="4"/>
      <c r="H314" s="4"/>
    </row>
    <row r="315" spans="2:21" ht="15.75" customHeight="1">
      <c r="B315" s="4"/>
      <c r="C315" s="4"/>
      <c r="D315" s="4"/>
      <c r="E315" s="4"/>
      <c r="F315" s="4"/>
      <c r="G315" s="4"/>
      <c r="H315" s="4"/>
    </row>
    <row r="316" spans="2:21" ht="15.75" customHeight="1">
      <c r="B316" s="4"/>
      <c r="C316" s="4"/>
      <c r="D316" s="4"/>
      <c r="E316" s="4"/>
      <c r="F316" s="4"/>
      <c r="G316" s="4"/>
      <c r="H316" s="4"/>
    </row>
    <row r="317" spans="2:21" ht="15.75" customHeight="1">
      <c r="B317" s="4"/>
      <c r="C317" s="4"/>
      <c r="D317" s="4"/>
      <c r="E317" s="4"/>
      <c r="F317" s="4"/>
      <c r="G317" s="4"/>
      <c r="H317" s="4"/>
    </row>
    <row r="318" spans="2:21" ht="15.75" customHeight="1">
      <c r="B318" s="4"/>
      <c r="C318" s="4"/>
      <c r="D318" s="4"/>
      <c r="E318" s="4"/>
      <c r="F318" s="4"/>
      <c r="G318" s="4"/>
      <c r="H318" s="4"/>
    </row>
    <row r="319" spans="2:21" ht="15.75" customHeight="1">
      <c r="B319" s="4"/>
      <c r="C319" s="4"/>
      <c r="D319" s="4"/>
      <c r="E319" s="4"/>
      <c r="F319" s="4"/>
      <c r="G319" s="4"/>
      <c r="H319" s="4"/>
    </row>
    <row r="320" spans="2:21" ht="15.75" customHeight="1">
      <c r="B320" s="4"/>
      <c r="C320" s="4"/>
      <c r="D320" s="4"/>
      <c r="E320" s="4"/>
      <c r="F320" s="4"/>
      <c r="G320" s="4"/>
      <c r="H320" s="4"/>
    </row>
    <row r="321" spans="2:8" ht="15.75" customHeight="1">
      <c r="B321" s="4"/>
      <c r="C321" s="4"/>
      <c r="D321" s="4"/>
      <c r="E321" s="4"/>
      <c r="F321" s="4"/>
      <c r="G321" s="4"/>
      <c r="H321" s="4"/>
    </row>
    <row r="322" spans="2:8" ht="15.75" customHeight="1">
      <c r="B322" s="4"/>
      <c r="C322" s="4"/>
      <c r="D322" s="4"/>
      <c r="E322" s="4"/>
      <c r="F322" s="4"/>
      <c r="G322" s="4"/>
      <c r="H322" s="4"/>
    </row>
    <row r="323" spans="2:8" ht="15.75" customHeight="1">
      <c r="B323" s="4"/>
      <c r="C323" s="4"/>
      <c r="D323" s="4"/>
      <c r="E323" s="4"/>
      <c r="F323" s="4"/>
      <c r="G323" s="4"/>
      <c r="H323" s="4"/>
    </row>
    <row r="324" spans="2:8" ht="15.75" customHeight="1">
      <c r="B324" s="4"/>
      <c r="C324" s="4"/>
      <c r="D324" s="4"/>
      <c r="E324" s="4"/>
      <c r="F324" s="4"/>
      <c r="G324" s="4"/>
      <c r="H324" s="4"/>
    </row>
    <row r="325" spans="2:8" ht="15.75" customHeight="1">
      <c r="B325" s="4"/>
      <c r="C325" s="4"/>
      <c r="D325" s="4"/>
      <c r="E325" s="4"/>
      <c r="F325" s="4"/>
      <c r="G325" s="4"/>
      <c r="H325" s="4"/>
    </row>
    <row r="326" spans="2:8" ht="15.75" customHeight="1">
      <c r="B326" s="4"/>
      <c r="C326" s="4"/>
      <c r="D326" s="4"/>
      <c r="E326" s="4"/>
      <c r="F326" s="4"/>
      <c r="G326" s="4"/>
      <c r="H326" s="4"/>
    </row>
    <row r="327" spans="2:8" ht="15.75" customHeight="1">
      <c r="B327" s="4"/>
      <c r="C327" s="4"/>
      <c r="D327" s="4"/>
      <c r="E327" s="4"/>
      <c r="F327" s="4"/>
      <c r="G327" s="4"/>
      <c r="H327" s="4"/>
    </row>
    <row r="328" spans="2:8" ht="15.75" customHeight="1">
      <c r="B328" s="4"/>
      <c r="C328" s="4"/>
      <c r="D328" s="4"/>
      <c r="E328" s="4"/>
      <c r="F328" s="4"/>
      <c r="G328" s="4"/>
      <c r="H328" s="4"/>
    </row>
    <row r="329" spans="2:8" ht="15.75" customHeight="1">
      <c r="B329" s="4"/>
      <c r="C329" s="4"/>
      <c r="D329" s="4"/>
      <c r="E329" s="4"/>
      <c r="F329" s="4"/>
      <c r="G329" s="4"/>
      <c r="H329" s="4"/>
    </row>
    <row r="330" spans="2:8" ht="15.75" customHeight="1">
      <c r="B330" s="4"/>
      <c r="C330" s="4"/>
      <c r="D330" s="4"/>
      <c r="E330" s="4"/>
      <c r="F330" s="4"/>
      <c r="G330" s="4"/>
      <c r="H330" s="4"/>
    </row>
    <row r="331" spans="2:8" ht="15.75" customHeight="1">
      <c r="B331" s="4"/>
      <c r="C331" s="4"/>
      <c r="D331" s="4"/>
      <c r="E331" s="4"/>
      <c r="F331" s="4"/>
      <c r="G331" s="4"/>
      <c r="H331" s="4"/>
    </row>
    <row r="332" spans="2:8" ht="15.75" customHeight="1">
      <c r="B332" s="4"/>
      <c r="C332" s="4"/>
      <c r="D332" s="4"/>
      <c r="E332" s="4"/>
      <c r="F332" s="4"/>
      <c r="G332" s="4"/>
      <c r="H332" s="4"/>
    </row>
    <row r="333" spans="2:8" ht="15.75" customHeight="1">
      <c r="B333" s="4"/>
      <c r="C333" s="4"/>
      <c r="D333" s="4"/>
      <c r="E333" s="4"/>
      <c r="F333" s="4"/>
      <c r="G333" s="4"/>
      <c r="H333" s="4"/>
    </row>
    <row r="334" spans="2:8" ht="15.75" customHeight="1">
      <c r="B334" s="4"/>
      <c r="C334" s="4"/>
      <c r="D334" s="4"/>
      <c r="E334" s="4"/>
      <c r="F334" s="4"/>
      <c r="G334" s="4"/>
      <c r="H334" s="4"/>
    </row>
    <row r="335" spans="2:8" ht="15.75" customHeight="1">
      <c r="B335" s="4"/>
      <c r="C335" s="4"/>
      <c r="D335" s="4"/>
      <c r="E335" s="4"/>
      <c r="F335" s="4"/>
      <c r="G335" s="4"/>
      <c r="H335" s="4"/>
    </row>
    <row r="336" spans="2:8" ht="15.75" customHeight="1">
      <c r="B336" s="4"/>
      <c r="C336" s="4"/>
      <c r="D336" s="4"/>
      <c r="E336" s="4"/>
      <c r="F336" s="4"/>
      <c r="G336" s="4"/>
      <c r="H336" s="4"/>
    </row>
    <row r="337" spans="2:8" ht="15.75" customHeight="1">
      <c r="B337" s="4"/>
      <c r="C337" s="4"/>
      <c r="D337" s="4"/>
      <c r="E337" s="4"/>
      <c r="F337" s="4"/>
      <c r="G337" s="4"/>
      <c r="H337" s="4"/>
    </row>
    <row r="338" spans="2:8" ht="15.75" customHeight="1">
      <c r="B338" s="4"/>
      <c r="C338" s="4"/>
      <c r="D338" s="4"/>
      <c r="E338" s="4"/>
      <c r="F338" s="4"/>
      <c r="G338" s="4"/>
      <c r="H338" s="4"/>
    </row>
    <row r="339" spans="2:8" ht="15.75" customHeight="1">
      <c r="B339" s="4"/>
      <c r="C339" s="4"/>
      <c r="D339" s="4"/>
      <c r="E339" s="4"/>
      <c r="F339" s="4"/>
      <c r="G339" s="4"/>
      <c r="H339" s="4"/>
    </row>
    <row r="340" spans="2:8" ht="15.75" customHeight="1">
      <c r="B340" s="4"/>
      <c r="C340" s="4"/>
      <c r="D340" s="4"/>
      <c r="E340" s="4"/>
      <c r="F340" s="4"/>
      <c r="G340" s="4"/>
      <c r="H340" s="4"/>
    </row>
    <row r="341" spans="2:8" ht="15.75" customHeight="1">
      <c r="B341" s="4"/>
      <c r="C341" s="4"/>
      <c r="D341" s="4"/>
      <c r="E341" s="4"/>
      <c r="F341" s="4"/>
      <c r="G341" s="4"/>
      <c r="H341" s="4"/>
    </row>
    <row r="342" spans="2:8" ht="15.75" customHeight="1">
      <c r="B342" s="4"/>
      <c r="C342" s="4"/>
      <c r="D342" s="4"/>
      <c r="E342" s="4"/>
      <c r="F342" s="4"/>
      <c r="G342" s="4"/>
      <c r="H342" s="4"/>
    </row>
    <row r="343" spans="2:8" ht="15.75" customHeight="1">
      <c r="B343" s="4"/>
      <c r="C343" s="4"/>
      <c r="D343" s="4"/>
      <c r="E343" s="4"/>
      <c r="F343" s="4"/>
      <c r="G343" s="4"/>
      <c r="H343" s="4"/>
    </row>
    <row r="344" spans="2:8" ht="15.75" customHeight="1">
      <c r="B344" s="4"/>
      <c r="C344" s="4"/>
      <c r="D344" s="4"/>
      <c r="E344" s="4"/>
      <c r="F344" s="4"/>
      <c r="G344" s="4"/>
      <c r="H344" s="4"/>
    </row>
    <row r="345" spans="2:8" ht="15.75" customHeight="1">
      <c r="B345" s="4"/>
      <c r="C345" s="4"/>
      <c r="D345" s="4"/>
      <c r="E345" s="4"/>
      <c r="F345" s="4"/>
      <c r="G345" s="4"/>
      <c r="H345" s="4"/>
    </row>
    <row r="346" spans="2:8" ht="15.75" customHeight="1">
      <c r="B346" s="4"/>
      <c r="C346" s="4"/>
      <c r="D346" s="4"/>
      <c r="E346" s="4"/>
      <c r="F346" s="4"/>
      <c r="G346" s="4"/>
      <c r="H346" s="4"/>
    </row>
    <row r="347" spans="2:8" ht="15.75" customHeight="1">
      <c r="B347" s="4"/>
      <c r="C347" s="4"/>
      <c r="D347" s="4"/>
      <c r="E347" s="4"/>
      <c r="F347" s="4"/>
      <c r="G347" s="4"/>
      <c r="H347" s="4"/>
    </row>
    <row r="348" spans="2:8" ht="15.75" customHeight="1">
      <c r="B348" s="4"/>
      <c r="C348" s="4"/>
      <c r="D348" s="4"/>
      <c r="E348" s="4"/>
      <c r="F348" s="4"/>
      <c r="G348" s="4"/>
      <c r="H348" s="4"/>
    </row>
    <row r="349" spans="2:8" ht="15.75" customHeight="1">
      <c r="B349" s="4"/>
      <c r="C349" s="4"/>
      <c r="D349" s="4"/>
      <c r="E349" s="4"/>
      <c r="F349" s="4"/>
      <c r="G349" s="4"/>
      <c r="H349" s="4"/>
    </row>
    <row r="350" spans="2:8" ht="15.75" customHeight="1">
      <c r="B350" s="4"/>
      <c r="C350" s="4"/>
      <c r="D350" s="4"/>
      <c r="E350" s="4"/>
      <c r="F350" s="4"/>
      <c r="G350" s="4"/>
      <c r="H350" s="4"/>
    </row>
    <row r="351" spans="2:8" ht="15.75" customHeight="1">
      <c r="B351" s="4"/>
      <c r="C351" s="4"/>
      <c r="D351" s="4"/>
      <c r="E351" s="4"/>
      <c r="F351" s="4"/>
      <c r="G351" s="4"/>
      <c r="H351" s="4"/>
    </row>
    <row r="352" spans="2:8" ht="15.75" customHeight="1">
      <c r="B352" s="4"/>
      <c r="C352" s="4"/>
      <c r="D352" s="4"/>
      <c r="E352" s="4"/>
      <c r="F352" s="4"/>
      <c r="G352" s="4"/>
      <c r="H352" s="4"/>
    </row>
    <row r="353" spans="2:8" ht="15.75" customHeight="1">
      <c r="B353" s="4"/>
      <c r="C353" s="4"/>
      <c r="D353" s="4"/>
      <c r="E353" s="4"/>
      <c r="F353" s="4"/>
      <c r="G353" s="4"/>
      <c r="H353" s="4"/>
    </row>
    <row r="354" spans="2:8" ht="15.75" customHeight="1">
      <c r="B354" s="4"/>
      <c r="C354" s="4"/>
      <c r="D354" s="4"/>
      <c r="E354" s="4"/>
      <c r="F354" s="4"/>
      <c r="G354" s="4"/>
      <c r="H354" s="4"/>
    </row>
    <row r="355" spans="2:8" ht="15.75" customHeight="1">
      <c r="B355" s="4"/>
      <c r="C355" s="4"/>
      <c r="D355" s="4"/>
      <c r="E355" s="4"/>
      <c r="F355" s="4"/>
      <c r="G355" s="4"/>
      <c r="H355" s="4"/>
    </row>
    <row r="356" spans="2:8" ht="15.75" customHeight="1">
      <c r="B356" s="4"/>
      <c r="C356" s="4"/>
      <c r="D356" s="4"/>
      <c r="E356" s="4"/>
      <c r="F356" s="4"/>
      <c r="G356" s="4"/>
      <c r="H356" s="4"/>
    </row>
    <row r="357" spans="2:8" ht="15.75" customHeight="1">
      <c r="B357" s="4"/>
      <c r="C357" s="4"/>
      <c r="D357" s="4"/>
      <c r="E357" s="4"/>
      <c r="F357" s="4"/>
      <c r="G357" s="4"/>
      <c r="H357" s="4"/>
    </row>
    <row r="358" spans="2:8" ht="15.75" customHeight="1">
      <c r="B358" s="4"/>
      <c r="C358" s="4"/>
      <c r="D358" s="4"/>
      <c r="E358" s="4"/>
      <c r="F358" s="4"/>
      <c r="G358" s="4"/>
      <c r="H358" s="4"/>
    </row>
    <row r="359" spans="2:8" ht="15.75" customHeight="1">
      <c r="B359" s="4"/>
      <c r="C359" s="4"/>
      <c r="D359" s="4"/>
      <c r="E359" s="4"/>
      <c r="F359" s="4"/>
      <c r="G359" s="4"/>
      <c r="H359" s="4"/>
    </row>
    <row r="360" spans="2:8" ht="15.75" customHeight="1">
      <c r="B360" s="4"/>
      <c r="C360" s="4"/>
      <c r="D360" s="4"/>
      <c r="E360" s="4"/>
      <c r="F360" s="4"/>
      <c r="G360" s="4"/>
      <c r="H360" s="4"/>
    </row>
    <row r="361" spans="2:8" ht="15.75" customHeight="1">
      <c r="B361" s="4"/>
      <c r="C361" s="4"/>
      <c r="D361" s="4"/>
      <c r="E361" s="4"/>
      <c r="F361" s="4"/>
      <c r="G361" s="4"/>
      <c r="H361" s="4"/>
    </row>
    <row r="362" spans="2:8" ht="15.75" customHeight="1">
      <c r="B362" s="4"/>
      <c r="C362" s="4"/>
      <c r="D362" s="4"/>
      <c r="E362" s="4"/>
      <c r="F362" s="4"/>
      <c r="G362" s="4"/>
      <c r="H362" s="4"/>
    </row>
    <row r="363" spans="2:8" ht="15.75" customHeight="1">
      <c r="B363" s="4"/>
      <c r="C363" s="4"/>
      <c r="D363" s="4"/>
      <c r="E363" s="4"/>
      <c r="F363" s="4"/>
      <c r="G363" s="4"/>
      <c r="H363" s="4"/>
    </row>
    <row r="364" spans="2:8" ht="15.75" customHeight="1">
      <c r="B364" s="4"/>
      <c r="C364" s="4"/>
      <c r="D364" s="4"/>
      <c r="E364" s="4"/>
      <c r="F364" s="4"/>
      <c r="G364" s="4"/>
      <c r="H364" s="4"/>
    </row>
    <row r="365" spans="2:8" ht="15.75" customHeight="1">
      <c r="B365" s="4"/>
      <c r="C365" s="4"/>
      <c r="D365" s="4"/>
      <c r="E365" s="4"/>
      <c r="F365" s="4"/>
      <c r="G365" s="4"/>
      <c r="H365" s="4"/>
    </row>
    <row r="366" spans="2:8" ht="15.75" customHeight="1">
      <c r="B366" s="4"/>
      <c r="C366" s="4"/>
      <c r="D366" s="4"/>
      <c r="E366" s="4"/>
      <c r="F366" s="4"/>
      <c r="G366" s="4"/>
      <c r="H366" s="4"/>
    </row>
    <row r="367" spans="2:8" ht="15.75" customHeight="1">
      <c r="B367" s="4"/>
      <c r="C367" s="4"/>
      <c r="D367" s="4"/>
      <c r="E367" s="4"/>
      <c r="F367" s="4"/>
      <c r="G367" s="4"/>
      <c r="H367" s="4"/>
    </row>
    <row r="368" spans="2:8" ht="15.75" customHeight="1">
      <c r="B368" s="4"/>
      <c r="C368" s="4"/>
      <c r="D368" s="4"/>
      <c r="E368" s="4"/>
      <c r="F368" s="4"/>
      <c r="G368" s="4"/>
      <c r="H368" s="4"/>
    </row>
    <row r="369" spans="2:8" ht="15.75" customHeight="1">
      <c r="B369" s="4"/>
      <c r="C369" s="4"/>
      <c r="D369" s="4"/>
      <c r="E369" s="4"/>
      <c r="F369" s="4"/>
      <c r="G369" s="4"/>
      <c r="H369" s="4"/>
    </row>
    <row r="370" spans="2:8" ht="15.75" customHeight="1">
      <c r="B370" s="4"/>
      <c r="C370" s="4"/>
      <c r="D370" s="4"/>
      <c r="E370" s="4"/>
      <c r="F370" s="4"/>
      <c r="G370" s="4"/>
      <c r="H370" s="4"/>
    </row>
    <row r="371" spans="2:8" ht="15.75" customHeight="1">
      <c r="B371" s="4"/>
      <c r="C371" s="4"/>
      <c r="D371" s="4"/>
      <c r="E371" s="4"/>
      <c r="F371" s="4"/>
      <c r="G371" s="4"/>
      <c r="H371" s="4"/>
    </row>
    <row r="372" spans="2:8" ht="15.75" customHeight="1">
      <c r="B372" s="4"/>
      <c r="C372" s="4"/>
      <c r="D372" s="4"/>
      <c r="E372" s="4"/>
      <c r="F372" s="4"/>
      <c r="G372" s="4"/>
      <c r="H372" s="4"/>
    </row>
    <row r="373" spans="2:8" ht="15.75" customHeight="1">
      <c r="B373" s="4"/>
      <c r="C373" s="4"/>
      <c r="D373" s="4"/>
      <c r="E373" s="4"/>
      <c r="F373" s="4"/>
      <c r="G373" s="4"/>
      <c r="H373" s="4"/>
    </row>
    <row r="374" spans="2:8" ht="15.75" customHeight="1">
      <c r="B374" s="4"/>
      <c r="C374" s="4"/>
      <c r="D374" s="4"/>
      <c r="E374" s="4"/>
      <c r="F374" s="4"/>
      <c r="G374" s="4"/>
      <c r="H374" s="4"/>
    </row>
    <row r="375" spans="2:8" ht="15.75" customHeight="1">
      <c r="B375" s="4"/>
      <c r="C375" s="4"/>
      <c r="D375" s="4"/>
      <c r="E375" s="4"/>
      <c r="F375" s="4"/>
      <c r="G375" s="4"/>
      <c r="H375" s="4"/>
    </row>
    <row r="376" spans="2:8" ht="15.75" customHeight="1">
      <c r="B376" s="4"/>
      <c r="C376" s="4"/>
      <c r="D376" s="4"/>
      <c r="E376" s="4"/>
      <c r="F376" s="4"/>
      <c r="G376" s="4"/>
      <c r="H376" s="4"/>
    </row>
    <row r="377" spans="2:8" ht="15.75" customHeight="1">
      <c r="B377" s="4"/>
      <c r="C377" s="4"/>
      <c r="D377" s="4"/>
      <c r="E377" s="4"/>
      <c r="F377" s="4"/>
      <c r="G377" s="4"/>
      <c r="H377" s="4"/>
    </row>
    <row r="378" spans="2:8" ht="15.75" customHeight="1">
      <c r="B378" s="4"/>
      <c r="C378" s="4"/>
      <c r="D378" s="4"/>
      <c r="E378" s="4"/>
      <c r="F378" s="4"/>
      <c r="G378" s="4"/>
      <c r="H378" s="4"/>
    </row>
    <row r="379" spans="2:8" ht="15.75" customHeight="1">
      <c r="B379" s="4"/>
      <c r="C379" s="4"/>
      <c r="D379" s="4"/>
      <c r="E379" s="4"/>
      <c r="F379" s="4"/>
      <c r="G379" s="4"/>
      <c r="H379" s="4"/>
    </row>
    <row r="380" spans="2:8" ht="15.75" customHeight="1">
      <c r="B380" s="4"/>
      <c r="C380" s="4"/>
      <c r="D380" s="4"/>
      <c r="E380" s="4"/>
      <c r="F380" s="4"/>
      <c r="G380" s="4"/>
      <c r="H380" s="4"/>
    </row>
    <row r="381" spans="2:8" ht="15.75" customHeight="1">
      <c r="B381" s="4"/>
      <c r="C381" s="4"/>
      <c r="D381" s="4"/>
      <c r="E381" s="4"/>
      <c r="F381" s="4"/>
      <c r="G381" s="4"/>
      <c r="H381" s="4"/>
    </row>
    <row r="382" spans="2:8" ht="15.75" customHeight="1">
      <c r="B382" s="4"/>
      <c r="C382" s="4"/>
      <c r="D382" s="4"/>
      <c r="E382" s="4"/>
      <c r="F382" s="4"/>
      <c r="G382" s="4"/>
      <c r="H382" s="4"/>
    </row>
    <row r="383" spans="2:8" ht="15.75" customHeight="1">
      <c r="B383" s="4"/>
      <c r="C383" s="4"/>
      <c r="D383" s="4"/>
      <c r="E383" s="4"/>
      <c r="F383" s="4"/>
      <c r="G383" s="4"/>
      <c r="H383" s="4"/>
    </row>
    <row r="384" spans="2:8" ht="15.75" customHeight="1">
      <c r="B384" s="4"/>
      <c r="C384" s="4"/>
      <c r="D384" s="4"/>
      <c r="E384" s="4"/>
      <c r="F384" s="4"/>
      <c r="G384" s="4"/>
      <c r="H384" s="4"/>
    </row>
    <row r="385" spans="2:8" ht="15.75" customHeight="1">
      <c r="B385" s="4"/>
      <c r="C385" s="4"/>
      <c r="D385" s="4"/>
      <c r="E385" s="4"/>
      <c r="F385" s="4"/>
      <c r="G385" s="4"/>
      <c r="H385" s="4"/>
    </row>
    <row r="386" spans="2:8" ht="15.75" customHeight="1">
      <c r="B386" s="4"/>
      <c r="C386" s="4"/>
      <c r="D386" s="4"/>
      <c r="E386" s="4"/>
      <c r="F386" s="4"/>
      <c r="G386" s="4"/>
      <c r="H386" s="4"/>
    </row>
    <row r="387" spans="2:8" ht="15.75" customHeight="1">
      <c r="B387" s="4"/>
      <c r="C387" s="4"/>
      <c r="D387" s="4"/>
      <c r="E387" s="4"/>
      <c r="F387" s="4"/>
      <c r="G387" s="4"/>
      <c r="H387" s="4"/>
    </row>
    <row r="388" spans="2:8" ht="15.75" customHeight="1">
      <c r="B388" s="4"/>
      <c r="C388" s="4"/>
      <c r="D388" s="4"/>
      <c r="E388" s="4"/>
      <c r="F388" s="4"/>
      <c r="G388" s="4"/>
      <c r="H388" s="4"/>
    </row>
    <row r="389" spans="2:8" ht="15.75" customHeight="1">
      <c r="B389" s="4"/>
      <c r="C389" s="4"/>
      <c r="D389" s="4"/>
      <c r="E389" s="4"/>
      <c r="F389" s="4"/>
      <c r="G389" s="4"/>
      <c r="H389" s="4"/>
    </row>
    <row r="390" spans="2:8" ht="15.75" customHeight="1">
      <c r="B390" s="4"/>
      <c r="C390" s="4"/>
      <c r="D390" s="4"/>
      <c r="E390" s="4"/>
      <c r="F390" s="4"/>
      <c r="G390" s="4"/>
      <c r="H390" s="4"/>
    </row>
    <row r="391" spans="2:8" ht="15.75" customHeight="1">
      <c r="B391" s="4"/>
      <c r="C391" s="4"/>
      <c r="D391" s="4"/>
      <c r="E391" s="4"/>
      <c r="F391" s="4"/>
      <c r="G391" s="4"/>
      <c r="H391" s="4"/>
    </row>
    <row r="392" spans="2:8" ht="15.75" customHeight="1">
      <c r="B392" s="4"/>
      <c r="C392" s="4"/>
      <c r="D392" s="4"/>
      <c r="E392" s="4"/>
      <c r="F392" s="4"/>
      <c r="G392" s="4"/>
      <c r="H392" s="4"/>
    </row>
    <row r="393" spans="2:8" ht="15.75" customHeight="1">
      <c r="B393" s="4"/>
      <c r="C393" s="4"/>
      <c r="D393" s="4"/>
      <c r="E393" s="4"/>
      <c r="F393" s="4"/>
      <c r="G393" s="4"/>
      <c r="H393" s="4"/>
    </row>
    <row r="394" spans="2:8" ht="15.75" customHeight="1">
      <c r="B394" s="4"/>
      <c r="C394" s="4"/>
      <c r="D394" s="4"/>
      <c r="E394" s="4"/>
      <c r="F394" s="4"/>
      <c r="G394" s="4"/>
      <c r="H394" s="4"/>
    </row>
    <row r="395" spans="2:8" ht="15.75" customHeight="1">
      <c r="B395" s="4"/>
      <c r="C395" s="4"/>
      <c r="D395" s="4"/>
      <c r="E395" s="4"/>
      <c r="F395" s="4"/>
      <c r="G395" s="4"/>
      <c r="H395" s="4"/>
    </row>
    <row r="396" spans="2:8" ht="15.75" customHeight="1">
      <c r="B396" s="4"/>
      <c r="C396" s="4"/>
      <c r="D396" s="4"/>
      <c r="E396" s="4"/>
      <c r="F396" s="4"/>
      <c r="G396" s="4"/>
      <c r="H396" s="4"/>
    </row>
    <row r="397" spans="2:8" ht="15.75" customHeight="1">
      <c r="B397" s="4"/>
      <c r="C397" s="4"/>
      <c r="D397" s="4"/>
      <c r="E397" s="4"/>
      <c r="F397" s="4"/>
      <c r="G397" s="4"/>
      <c r="H397" s="4"/>
    </row>
    <row r="398" spans="2:8" ht="15.75" customHeight="1">
      <c r="B398" s="4"/>
      <c r="C398" s="4"/>
      <c r="D398" s="4"/>
      <c r="E398" s="4"/>
      <c r="F398" s="4"/>
      <c r="G398" s="4"/>
      <c r="H398" s="4"/>
    </row>
    <row r="399" spans="2:8" ht="15.75" customHeight="1">
      <c r="B399" s="4"/>
      <c r="C399" s="4"/>
      <c r="D399" s="4"/>
      <c r="E399" s="4"/>
      <c r="F399" s="4"/>
      <c r="G399" s="4"/>
      <c r="H399" s="4"/>
    </row>
    <row r="400" spans="2:8" ht="15.75" customHeight="1">
      <c r="B400" s="4"/>
      <c r="C400" s="4"/>
      <c r="D400" s="4"/>
      <c r="E400" s="4"/>
      <c r="F400" s="4"/>
      <c r="G400" s="4"/>
      <c r="H400" s="4"/>
    </row>
    <row r="401" spans="2:8" ht="15.75" customHeight="1">
      <c r="B401" s="4"/>
      <c r="C401" s="4"/>
      <c r="D401" s="4"/>
      <c r="E401" s="4"/>
      <c r="F401" s="4"/>
      <c r="G401" s="4"/>
      <c r="H401" s="4"/>
    </row>
    <row r="402" spans="2:8" ht="15.75" customHeight="1">
      <c r="B402" s="4"/>
      <c r="C402" s="4"/>
      <c r="D402" s="4"/>
      <c r="E402" s="4"/>
      <c r="F402" s="4"/>
      <c r="G402" s="4"/>
      <c r="H402" s="4"/>
    </row>
    <row r="403" spans="2:8" ht="15.75" customHeight="1">
      <c r="B403" s="4"/>
      <c r="C403" s="4"/>
      <c r="D403" s="4"/>
      <c r="E403" s="4"/>
      <c r="F403" s="4"/>
      <c r="G403" s="4"/>
      <c r="H403" s="4"/>
    </row>
    <row r="404" spans="2:8" ht="15.75" customHeight="1">
      <c r="B404" s="4"/>
      <c r="C404" s="4"/>
      <c r="D404" s="4"/>
      <c r="E404" s="4"/>
      <c r="F404" s="4"/>
      <c r="G404" s="4"/>
      <c r="H404" s="4"/>
    </row>
    <row r="405" spans="2:8" ht="15.75" customHeight="1">
      <c r="B405" s="4"/>
      <c r="C405" s="4"/>
      <c r="D405" s="4"/>
      <c r="E405" s="4"/>
      <c r="F405" s="4"/>
      <c r="G405" s="4"/>
      <c r="H405" s="4"/>
    </row>
    <row r="406" spans="2:8" ht="15.75" customHeight="1">
      <c r="B406" s="4"/>
      <c r="C406" s="4"/>
      <c r="D406" s="4"/>
      <c r="E406" s="4"/>
      <c r="F406" s="4"/>
      <c r="G406" s="4"/>
      <c r="H406" s="4"/>
    </row>
    <row r="407" spans="2:8" ht="15.75" customHeight="1">
      <c r="B407" s="4"/>
      <c r="C407" s="4"/>
      <c r="D407" s="4"/>
      <c r="E407" s="4"/>
      <c r="F407" s="4"/>
      <c r="G407" s="4"/>
      <c r="H407" s="4"/>
    </row>
    <row r="408" spans="2:8" ht="15.75" customHeight="1">
      <c r="B408" s="4"/>
      <c r="C408" s="4"/>
      <c r="D408" s="4"/>
      <c r="E408" s="4"/>
      <c r="F408" s="4"/>
      <c r="G408" s="4"/>
      <c r="H408" s="4"/>
    </row>
    <row r="409" spans="2:8" ht="15.75" customHeight="1">
      <c r="B409" s="4"/>
      <c r="C409" s="4"/>
      <c r="D409" s="4"/>
      <c r="E409" s="4"/>
      <c r="F409" s="4"/>
      <c r="G409" s="4"/>
      <c r="H409" s="4"/>
    </row>
    <row r="410" spans="2:8" ht="15.75" customHeight="1">
      <c r="B410" s="4"/>
      <c r="C410" s="4"/>
      <c r="D410" s="4"/>
      <c r="E410" s="4"/>
      <c r="F410" s="4"/>
      <c r="G410" s="4"/>
      <c r="H410" s="4"/>
    </row>
    <row r="411" spans="2:8" ht="15.75" customHeight="1">
      <c r="B411" s="4"/>
      <c r="C411" s="4"/>
      <c r="D411" s="4"/>
      <c r="E411" s="4"/>
      <c r="F411" s="4"/>
      <c r="G411" s="4"/>
      <c r="H411" s="4"/>
    </row>
    <row r="412" spans="2:8" ht="15.75" customHeight="1">
      <c r="B412" s="4"/>
      <c r="C412" s="4"/>
      <c r="D412" s="4"/>
      <c r="E412" s="4"/>
      <c r="F412" s="4"/>
      <c r="G412" s="4"/>
      <c r="H412" s="4"/>
    </row>
    <row r="413" spans="2:8" ht="15.75" customHeight="1">
      <c r="B413" s="4"/>
      <c r="C413" s="4"/>
      <c r="D413" s="4"/>
      <c r="E413" s="4"/>
      <c r="F413" s="4"/>
      <c r="G413" s="4"/>
      <c r="H413" s="4"/>
    </row>
    <row r="414" spans="2:8" ht="15.75" customHeight="1">
      <c r="B414" s="4"/>
      <c r="C414" s="4"/>
      <c r="D414" s="4"/>
      <c r="E414" s="4"/>
      <c r="F414" s="4"/>
      <c r="G414" s="4"/>
      <c r="H414" s="4"/>
    </row>
    <row r="415" spans="2:8" ht="15.75" customHeight="1">
      <c r="B415" s="4"/>
      <c r="C415" s="4"/>
      <c r="D415" s="4"/>
      <c r="E415" s="4"/>
      <c r="F415" s="4"/>
      <c r="G415" s="4"/>
      <c r="H415" s="4"/>
    </row>
    <row r="416" spans="2:8" ht="15.75" customHeight="1">
      <c r="B416" s="4"/>
      <c r="C416" s="4"/>
      <c r="D416" s="4"/>
      <c r="E416" s="4"/>
      <c r="F416" s="4"/>
      <c r="G416" s="4"/>
      <c r="H416" s="4"/>
    </row>
    <row r="417" spans="2:9" ht="15.75" customHeight="1">
      <c r="B417" s="4"/>
      <c r="C417" s="4"/>
      <c r="D417" s="4"/>
      <c r="E417" s="4"/>
      <c r="F417" s="4"/>
      <c r="G417" s="4"/>
      <c r="H417" s="4"/>
    </row>
    <row r="418" spans="2:9" ht="15.75" customHeight="1">
      <c r="B418" s="4"/>
      <c r="C418" s="4"/>
      <c r="D418" s="4"/>
      <c r="E418" s="4"/>
      <c r="F418" s="4"/>
      <c r="G418" s="4"/>
      <c r="H418" s="4"/>
    </row>
    <row r="419" spans="2:9" ht="15.75" customHeight="1">
      <c r="B419" s="4"/>
      <c r="C419" s="4"/>
      <c r="D419" s="4"/>
      <c r="E419" s="4"/>
      <c r="F419" s="4"/>
      <c r="G419" s="4"/>
      <c r="H419" s="4"/>
    </row>
    <row r="432" spans="2:9" ht="15.75" customHeight="1">
      <c r="B432" s="2"/>
      <c r="C432" s="2"/>
      <c r="D432" s="2"/>
      <c r="E432" s="2"/>
      <c r="F432" s="2"/>
      <c r="G432" s="2"/>
      <c r="H432" s="2"/>
      <c r="I432" s="2"/>
    </row>
    <row r="433" spans="2:9" ht="15.75" customHeight="1">
      <c r="B433" s="2"/>
      <c r="C433" s="2"/>
      <c r="D433" s="2"/>
      <c r="E433" s="2"/>
      <c r="F433" s="2"/>
      <c r="G433" s="2"/>
      <c r="H433" s="2"/>
      <c r="I433" s="2"/>
    </row>
    <row r="434" spans="2:9" ht="15.75" customHeight="1">
      <c r="B434" s="2"/>
      <c r="C434" s="2"/>
      <c r="D434" s="2"/>
      <c r="E434" s="2"/>
      <c r="F434" s="2"/>
      <c r="G434" s="2"/>
      <c r="H434" s="2"/>
      <c r="I434" s="2"/>
    </row>
    <row r="435" spans="2:9" ht="15.75" customHeight="1">
      <c r="B435" s="2"/>
      <c r="C435" s="2"/>
      <c r="D435" s="2"/>
      <c r="E435" s="2"/>
      <c r="F435" s="2"/>
      <c r="G435" s="2"/>
      <c r="H435" s="2"/>
      <c r="I435" s="2"/>
    </row>
    <row r="436" spans="2:9" ht="15.75" customHeight="1">
      <c r="B436" s="2"/>
      <c r="C436" s="2"/>
      <c r="D436" s="2"/>
      <c r="E436" s="2"/>
      <c r="F436" s="2"/>
      <c r="G436" s="2"/>
      <c r="H436" s="2"/>
      <c r="I436" s="2"/>
    </row>
    <row r="437" spans="2:9" ht="15.75" customHeight="1">
      <c r="B437" s="2"/>
      <c r="C437" s="2"/>
      <c r="D437" s="2"/>
      <c r="E437" s="2"/>
      <c r="F437" s="2"/>
      <c r="G437" s="2"/>
      <c r="H437" s="2"/>
      <c r="I437" s="2"/>
    </row>
    <row r="438" spans="2:9" ht="15.75" customHeight="1">
      <c r="B438" s="2"/>
      <c r="C438" s="2"/>
      <c r="D438" s="2"/>
      <c r="E438" s="2"/>
      <c r="F438" s="2"/>
      <c r="G438" s="2"/>
      <c r="H438" s="2"/>
      <c r="I438" s="2"/>
    </row>
    <row r="439" spans="2:9" ht="15.75" customHeight="1">
      <c r="B439" s="2"/>
      <c r="C439" s="2"/>
      <c r="D439" s="2"/>
      <c r="E439" s="2"/>
      <c r="F439" s="2"/>
      <c r="G439" s="2"/>
      <c r="H439" s="2"/>
      <c r="I439" s="2"/>
    </row>
    <row r="440" spans="2:9" ht="15.75" customHeight="1">
      <c r="B440" s="2"/>
      <c r="C440" s="2"/>
      <c r="D440" s="2"/>
      <c r="E440" s="2"/>
      <c r="F440" s="2"/>
      <c r="G440" s="2"/>
      <c r="H440" s="2"/>
      <c r="I440" s="2"/>
    </row>
    <row r="441" spans="2:9" ht="15.75" customHeight="1">
      <c r="B441" s="2"/>
      <c r="C441" s="2"/>
      <c r="D441" s="2"/>
      <c r="E441" s="2"/>
      <c r="F441" s="2"/>
      <c r="G441" s="2"/>
      <c r="H441" s="2"/>
      <c r="I441" s="2"/>
    </row>
    <row r="442" spans="2:9" ht="15.75" customHeight="1">
      <c r="B442" s="2"/>
      <c r="C442" s="2"/>
      <c r="D442" s="2"/>
      <c r="E442" s="2"/>
      <c r="F442" s="2"/>
      <c r="G442" s="2"/>
      <c r="H442" s="2"/>
      <c r="I442" s="2"/>
    </row>
    <row r="443" spans="2:9" ht="15.75" customHeight="1">
      <c r="B443" s="2"/>
      <c r="C443" s="2"/>
      <c r="D443" s="2"/>
      <c r="E443" s="2"/>
      <c r="F443" s="2"/>
      <c r="G443" s="2"/>
      <c r="H443" s="2"/>
      <c r="I443" s="2"/>
    </row>
    <row r="444" spans="2:9" ht="15.75" customHeight="1">
      <c r="B444" s="2"/>
      <c r="C444" s="2"/>
      <c r="D444" s="2"/>
      <c r="E444" s="2"/>
      <c r="F444" s="2"/>
      <c r="G444" s="2"/>
      <c r="H444" s="2"/>
      <c r="I444" s="2"/>
    </row>
    <row r="445" spans="2:9" ht="15.75" customHeight="1">
      <c r="B445" s="2"/>
      <c r="C445" s="2"/>
      <c r="D445" s="2"/>
      <c r="E445" s="2"/>
      <c r="F445" s="2"/>
      <c r="G445" s="2"/>
      <c r="H445" s="2"/>
      <c r="I445" s="2"/>
    </row>
    <row r="446" spans="2:9" ht="15.75" customHeight="1">
      <c r="B446" s="2"/>
      <c r="C446" s="2"/>
      <c r="D446" s="2"/>
      <c r="E446" s="2"/>
      <c r="F446" s="2"/>
      <c r="G446" s="2"/>
      <c r="H446" s="2"/>
      <c r="I446" s="2"/>
    </row>
    <row r="447" spans="2:9" ht="15.75" customHeight="1">
      <c r="B447" s="2"/>
      <c r="C447" s="2"/>
      <c r="D447" s="2"/>
      <c r="E447" s="2"/>
      <c r="F447" s="2"/>
      <c r="G447" s="2"/>
      <c r="H447" s="2"/>
      <c r="I447" s="2"/>
    </row>
  </sheetData>
  <customSheetViews>
    <customSheetView guid="{06DF6283-B940-403C-8479-54A44398A7DF}" showGridLines="0" showRowCol="0">
      <pageMargins left="0.75" right="0.75" top="1" bottom="1" header="0.5" footer="0.5"/>
      <pageSetup paperSize="9" orientation="portrait" horizontalDpi="200" verticalDpi="200" r:id="rId1"/>
      <headerFooter alignWithMargins="0"/>
    </customSheetView>
  </customSheetViews>
  <mergeCells count="59">
    <mergeCell ref="P25:Q25"/>
    <mergeCell ref="N25:O25"/>
    <mergeCell ref="C34:E34"/>
    <mergeCell ref="E32:G32"/>
    <mergeCell ref="C29:E29"/>
    <mergeCell ref="G29:I29"/>
    <mergeCell ref="B133:K133"/>
    <mergeCell ref="B77:K79"/>
    <mergeCell ref="B81:K84"/>
    <mergeCell ref="C6:G6"/>
    <mergeCell ref="C8:G8"/>
    <mergeCell ref="I10:J10"/>
    <mergeCell ref="C16:G16"/>
    <mergeCell ref="I8:J8"/>
    <mergeCell ref="I16:J16"/>
    <mergeCell ref="I14:J14"/>
    <mergeCell ref="I6:J6"/>
    <mergeCell ref="C10:G10"/>
    <mergeCell ref="I7:J7"/>
    <mergeCell ref="B41:K50"/>
    <mergeCell ref="I24:J24"/>
    <mergeCell ref="B108:K115"/>
    <mergeCell ref="B170:K173"/>
    <mergeCell ref="B143:K148"/>
    <mergeCell ref="B150:K150"/>
    <mergeCell ref="B135:K138"/>
    <mergeCell ref="B167:K168"/>
    <mergeCell ref="B161:K165"/>
    <mergeCell ref="B157:K159"/>
    <mergeCell ref="B152:K155"/>
    <mergeCell ref="B140:K141"/>
    <mergeCell ref="B99:K106"/>
    <mergeCell ref="B118:K124"/>
    <mergeCell ref="B126:K128"/>
    <mergeCell ref="B94:K97"/>
    <mergeCell ref="B72:K75"/>
    <mergeCell ref="B60:K62"/>
    <mergeCell ref="B67:K70"/>
    <mergeCell ref="C26:H26"/>
    <mergeCell ref="H51:K52"/>
    <mergeCell ref="F51:G52"/>
    <mergeCell ref="B51:E52"/>
    <mergeCell ref="B53:K58"/>
    <mergeCell ref="I22:J22"/>
    <mergeCell ref="B130:K131"/>
    <mergeCell ref="H175:K175"/>
    <mergeCell ref="C1:I3"/>
    <mergeCell ref="C14:G14"/>
    <mergeCell ref="C22:H22"/>
    <mergeCell ref="C20:H20"/>
    <mergeCell ref="B85:K86"/>
    <mergeCell ref="B88:K92"/>
    <mergeCell ref="I30:I31"/>
    <mergeCell ref="C30:C31"/>
    <mergeCell ref="B38:K40"/>
    <mergeCell ref="C24:H24"/>
    <mergeCell ref="B64:K65"/>
    <mergeCell ref="I20:J20"/>
    <mergeCell ref="G34:I34"/>
  </mergeCells>
  <phoneticPr fontId="1" type="noConversion"/>
  <hyperlinks>
    <hyperlink ref="H175:K175" location="Восстановление!A1" display="&gt;&gt;&gt; перейти в начало страницы!"/>
    <hyperlink ref="B51" r:id="rId2" display="http://www.youtube.com/watch?v=MVCo9dHwyXQ&amp;feature=colike"/>
    <hyperlink ref="F51" r:id="rId3" display="http://www.koob.ru/batmanghelidj/"/>
    <hyperlink ref="H51" r:id="rId4" display="http://vodalechit.forum24.ru/"/>
  </hyperlinks>
  <pageMargins left="0.75" right="0.75" top="1" bottom="1" header="0.5" footer="0.5"/>
  <pageSetup paperSize="9" orientation="portrait" horizontalDpi="200" verticalDpi="200" r:id="rId5"/>
  <headerFooter alignWithMargins="0"/>
  <ignoredErrors>
    <ignoredError sqref="B5:B23 I7:J7 M4:M5 C20 N6:N7 I9:J9 M7:M11" evalError="1"/>
  </ignoredErrors>
  <drawing r:id="rId6"/>
  <legacyDrawing r:id="rId7"/>
</worksheet>
</file>

<file path=xl/worksheets/sheet3.xml><?xml version="1.0" encoding="utf-8"?>
<worksheet xmlns="http://schemas.openxmlformats.org/spreadsheetml/2006/main" xmlns:r="http://schemas.openxmlformats.org/officeDocument/2006/relationships">
  <sheetPr codeName="Лист3">
    <tabColor rgb="FFFFC000"/>
  </sheetPr>
  <dimension ref="A1:K505"/>
  <sheetViews>
    <sheetView showGridLines="0" showRowColHeaders="0" topLeftCell="A478" zoomScale="115" zoomScaleNormal="115" workbookViewId="0">
      <selection activeCell="C475" sqref="C475:I476"/>
    </sheetView>
  </sheetViews>
  <sheetFormatPr defaultRowHeight="12.75"/>
  <cols>
    <col min="1" max="1" width="9.140625" style="1"/>
    <col min="2" max="9" width="12.28515625" style="1" customWidth="1"/>
    <col min="10" max="16384" width="9.140625" style="1"/>
  </cols>
  <sheetData>
    <row r="1" spans="3:9" ht="13.5" thickBot="1"/>
    <row r="2" spans="3:9">
      <c r="C2" s="10"/>
      <c r="D2" s="11"/>
      <c r="E2" s="11"/>
      <c r="F2" s="11"/>
      <c r="G2" s="11"/>
      <c r="H2" s="11"/>
      <c r="I2" s="12"/>
    </row>
    <row r="3" spans="3:9">
      <c r="C3" s="600" t="s">
        <v>218</v>
      </c>
      <c r="D3" s="601"/>
      <c r="E3" s="601"/>
      <c r="F3" s="601"/>
      <c r="G3" s="601"/>
      <c r="H3" s="601"/>
      <c r="I3" s="602"/>
    </row>
    <row r="4" spans="3:9">
      <c r="C4" s="600"/>
      <c r="D4" s="601"/>
      <c r="E4" s="601"/>
      <c r="F4" s="601"/>
      <c r="G4" s="601"/>
      <c r="H4" s="601"/>
      <c r="I4" s="602"/>
    </row>
    <row r="5" spans="3:9">
      <c r="C5" s="600"/>
      <c r="D5" s="601"/>
      <c r="E5" s="601"/>
      <c r="F5" s="601"/>
      <c r="G5" s="601"/>
      <c r="H5" s="601"/>
      <c r="I5" s="602"/>
    </row>
    <row r="6" spans="3:9" ht="16.5">
      <c r="C6" s="56"/>
      <c r="D6" s="57"/>
      <c r="E6" s="57"/>
      <c r="F6" s="57"/>
      <c r="G6" s="57"/>
      <c r="H6" s="57"/>
      <c r="I6" s="58"/>
    </row>
    <row r="7" spans="3:9">
      <c r="C7" s="14"/>
      <c r="D7" s="6"/>
      <c r="E7" s="6"/>
      <c r="F7" s="6"/>
      <c r="G7" s="6"/>
      <c r="H7" s="6"/>
      <c r="I7" s="15"/>
    </row>
    <row r="8" spans="3:9" ht="15">
      <c r="C8" s="572" t="s">
        <v>257</v>
      </c>
      <c r="D8" s="571"/>
      <c r="E8" s="571"/>
      <c r="F8" s="6"/>
      <c r="G8" s="571" t="s">
        <v>106</v>
      </c>
      <c r="H8" s="571"/>
      <c r="I8" s="28"/>
    </row>
    <row r="9" spans="3:9">
      <c r="C9" s="14"/>
      <c r="D9" s="6"/>
      <c r="E9" s="6"/>
      <c r="F9" s="6"/>
      <c r="G9" s="7"/>
      <c r="H9" s="6"/>
      <c r="I9" s="15"/>
    </row>
    <row r="10" spans="3:9" ht="15">
      <c r="C10" s="572" t="s">
        <v>56</v>
      </c>
      <c r="D10" s="571"/>
      <c r="E10" s="571"/>
      <c r="F10" s="6"/>
      <c r="G10" s="571" t="s">
        <v>64</v>
      </c>
      <c r="H10" s="571"/>
      <c r="I10" s="28"/>
    </row>
    <row r="11" spans="3:9">
      <c r="C11" s="14"/>
      <c r="D11" s="6"/>
      <c r="E11" s="6"/>
      <c r="F11" s="6"/>
      <c r="G11" s="7"/>
      <c r="H11" s="6"/>
      <c r="I11" s="15"/>
    </row>
    <row r="12" spans="3:9" ht="15">
      <c r="C12" s="572" t="s">
        <v>57</v>
      </c>
      <c r="D12" s="571"/>
      <c r="E12" s="571"/>
      <c r="F12" s="6"/>
      <c r="G12" s="571" t="s">
        <v>65</v>
      </c>
      <c r="H12" s="571"/>
      <c r="I12" s="28"/>
    </row>
    <row r="13" spans="3:9">
      <c r="C13" s="14"/>
      <c r="D13" s="6"/>
      <c r="E13" s="6"/>
      <c r="F13" s="6"/>
      <c r="G13" s="7"/>
      <c r="H13" s="6"/>
      <c r="I13" s="15"/>
    </row>
    <row r="14" spans="3:9" ht="15">
      <c r="C14" s="572" t="s">
        <v>58</v>
      </c>
      <c r="D14" s="571"/>
      <c r="E14" s="571"/>
      <c r="F14" s="6"/>
      <c r="G14" s="571" t="s">
        <v>66</v>
      </c>
      <c r="H14" s="571"/>
      <c r="I14" s="28"/>
    </row>
    <row r="15" spans="3:9">
      <c r="C15" s="14"/>
      <c r="D15" s="6"/>
      <c r="E15" s="6"/>
      <c r="F15" s="6"/>
      <c r="G15" s="7"/>
      <c r="H15" s="6"/>
      <c r="I15" s="15"/>
    </row>
    <row r="16" spans="3:9" ht="15">
      <c r="C16" s="572" t="s">
        <v>59</v>
      </c>
      <c r="D16" s="571"/>
      <c r="E16" s="571"/>
      <c r="F16" s="6"/>
      <c r="G16" s="571" t="s">
        <v>67</v>
      </c>
      <c r="H16" s="571"/>
      <c r="I16" s="28"/>
    </row>
    <row r="17" spans="3:9">
      <c r="C17" s="14"/>
      <c r="D17" s="29"/>
      <c r="E17" s="6"/>
      <c r="F17" s="6"/>
      <c r="G17" s="7"/>
      <c r="H17" s="6"/>
      <c r="I17" s="15"/>
    </row>
    <row r="18" spans="3:9" ht="15">
      <c r="C18" s="572" t="s">
        <v>60</v>
      </c>
      <c r="D18" s="571"/>
      <c r="E18" s="571"/>
      <c r="F18" s="6"/>
      <c r="G18" s="571" t="s">
        <v>68</v>
      </c>
      <c r="H18" s="571"/>
      <c r="I18" s="28"/>
    </row>
    <row r="19" spans="3:9">
      <c r="C19" s="14"/>
      <c r="D19" s="6"/>
      <c r="E19" s="6"/>
      <c r="F19" s="6"/>
      <c r="G19" s="6"/>
      <c r="H19" s="6"/>
      <c r="I19" s="15"/>
    </row>
    <row r="20" spans="3:9" ht="15">
      <c r="C20" s="572" t="s">
        <v>105</v>
      </c>
      <c r="D20" s="571"/>
      <c r="E20" s="571"/>
      <c r="F20" s="6"/>
      <c r="G20" s="571" t="s">
        <v>63</v>
      </c>
      <c r="H20" s="571"/>
      <c r="I20" s="15"/>
    </row>
    <row r="21" spans="3:9">
      <c r="C21" s="14"/>
      <c r="D21" s="6"/>
      <c r="E21" s="6"/>
      <c r="F21" s="6"/>
      <c r="G21" s="6"/>
      <c r="H21" s="6"/>
      <c r="I21" s="15"/>
    </row>
    <row r="22" spans="3:9" ht="15">
      <c r="C22" s="572" t="s">
        <v>107</v>
      </c>
      <c r="D22" s="571"/>
      <c r="E22" s="571"/>
      <c r="F22" s="6"/>
      <c r="G22" s="571" t="s">
        <v>108</v>
      </c>
      <c r="H22" s="571"/>
      <c r="I22" s="15"/>
    </row>
    <row r="23" spans="3:9">
      <c r="C23" s="14"/>
      <c r="D23" s="6"/>
      <c r="E23" s="6"/>
      <c r="F23" s="6"/>
      <c r="G23" s="6"/>
      <c r="H23" s="6"/>
      <c r="I23" s="15"/>
    </row>
    <row r="24" spans="3:9">
      <c r="C24" s="14"/>
      <c r="D24" s="6"/>
      <c r="E24" s="6"/>
      <c r="F24" s="6"/>
      <c r="G24" s="6"/>
      <c r="H24" s="6"/>
      <c r="I24" s="15"/>
    </row>
    <row r="25" spans="3:9">
      <c r="C25" s="14"/>
      <c r="D25" s="6"/>
      <c r="E25" s="6"/>
      <c r="F25" s="6"/>
      <c r="G25" s="6"/>
      <c r="H25" s="6"/>
      <c r="I25" s="15"/>
    </row>
    <row r="26" spans="3:9">
      <c r="C26" s="14"/>
      <c r="D26" s="6"/>
      <c r="E26" s="6"/>
      <c r="F26" s="6"/>
      <c r="G26" s="6"/>
      <c r="H26" s="6"/>
      <c r="I26" s="15"/>
    </row>
    <row r="27" spans="3:9">
      <c r="C27" s="14"/>
      <c r="D27" s="6"/>
      <c r="E27" s="6"/>
      <c r="F27" s="6"/>
      <c r="G27" s="6"/>
      <c r="H27" s="6"/>
      <c r="I27" s="15"/>
    </row>
    <row r="28" spans="3:9">
      <c r="C28" s="14"/>
      <c r="D28" s="6"/>
      <c r="E28" s="6"/>
      <c r="F28" s="6"/>
      <c r="G28" s="6"/>
      <c r="H28" s="6"/>
      <c r="I28" s="15"/>
    </row>
    <row r="29" spans="3:9">
      <c r="C29" s="14"/>
      <c r="D29" s="6"/>
      <c r="E29" s="6"/>
      <c r="F29" s="6"/>
      <c r="G29" s="6"/>
      <c r="H29" s="6"/>
      <c r="I29" s="15"/>
    </row>
    <row r="30" spans="3:9">
      <c r="C30" s="14"/>
      <c r="D30" s="6"/>
      <c r="E30" s="6"/>
      <c r="F30" s="6"/>
      <c r="G30" s="6"/>
      <c r="H30" s="6"/>
      <c r="I30" s="15"/>
    </row>
    <row r="31" spans="3:9">
      <c r="C31" s="14"/>
      <c r="D31" s="6"/>
      <c r="E31" s="6"/>
      <c r="F31" s="6"/>
      <c r="G31" s="6"/>
      <c r="H31" s="6"/>
      <c r="I31" s="15"/>
    </row>
    <row r="32" spans="3:9">
      <c r="C32" s="16"/>
      <c r="D32" s="6"/>
      <c r="E32" s="7"/>
      <c r="F32" s="6"/>
      <c r="G32" s="7"/>
      <c r="H32" s="6"/>
      <c r="I32" s="15"/>
    </row>
    <row r="33" spans="1:11">
      <c r="C33" s="16"/>
      <c r="D33" s="6"/>
      <c r="E33" s="7"/>
      <c r="F33" s="6"/>
      <c r="G33" s="7"/>
      <c r="H33" s="6"/>
      <c r="I33" s="15"/>
    </row>
    <row r="34" spans="1:11">
      <c r="C34" s="16"/>
      <c r="D34" s="6"/>
      <c r="E34" s="7"/>
      <c r="F34" s="6"/>
      <c r="G34" s="7"/>
      <c r="H34" s="6"/>
      <c r="I34" s="15"/>
    </row>
    <row r="35" spans="1:11">
      <c r="C35" s="14"/>
      <c r="D35" s="7" t="s">
        <v>61</v>
      </c>
      <c r="E35" s="6"/>
      <c r="F35" s="7" t="s">
        <v>61</v>
      </c>
      <c r="G35" s="6"/>
      <c r="H35" s="7" t="s">
        <v>61</v>
      </c>
      <c r="I35" s="15"/>
    </row>
    <row r="36" spans="1:11" ht="12.75" customHeight="1">
      <c r="C36" s="573" t="s">
        <v>258</v>
      </c>
      <c r="D36" s="574"/>
      <c r="E36" s="574"/>
      <c r="F36" s="574"/>
      <c r="G36" s="574"/>
      <c r="H36" s="574"/>
      <c r="I36" s="575"/>
    </row>
    <row r="37" spans="1:11" ht="12.75" customHeight="1">
      <c r="C37" s="573"/>
      <c r="D37" s="574"/>
      <c r="E37" s="574"/>
      <c r="F37" s="574"/>
      <c r="G37" s="574"/>
      <c r="H37" s="574"/>
      <c r="I37" s="575"/>
    </row>
    <row r="38" spans="1:11" ht="13.5" customHeight="1" thickBot="1">
      <c r="C38" s="576"/>
      <c r="D38" s="577"/>
      <c r="E38" s="577"/>
      <c r="F38" s="577"/>
      <c r="G38" s="577"/>
      <c r="H38" s="577"/>
      <c r="I38" s="578"/>
    </row>
    <row r="41" spans="1:11" ht="15.75" customHeight="1"/>
    <row r="42" spans="1:11" ht="15.75" customHeight="1">
      <c r="A42" s="6"/>
      <c r="B42" s="613" t="s">
        <v>33</v>
      </c>
      <c r="C42" s="613"/>
      <c r="D42" s="613"/>
      <c r="E42" s="613"/>
      <c r="F42" s="613"/>
      <c r="G42" s="613"/>
      <c r="H42" s="613"/>
      <c r="I42" s="613"/>
      <c r="J42" s="613"/>
      <c r="K42" s="613"/>
    </row>
    <row r="43" spans="1:11" ht="15.75" customHeight="1">
      <c r="A43" s="6"/>
      <c r="B43" s="613"/>
      <c r="C43" s="613"/>
      <c r="D43" s="613"/>
      <c r="E43" s="613"/>
      <c r="F43" s="613"/>
      <c r="G43" s="613"/>
      <c r="H43" s="613"/>
      <c r="I43" s="613"/>
      <c r="J43" s="613"/>
      <c r="K43" s="613"/>
    </row>
    <row r="44" spans="1:11" ht="15.75" customHeight="1" thickBot="1">
      <c r="A44" s="6"/>
      <c r="B44" s="17"/>
      <c r="C44" s="17"/>
      <c r="D44" s="17"/>
      <c r="E44" s="17"/>
      <c r="F44" s="17"/>
      <c r="G44" s="17"/>
      <c r="H44" s="17"/>
      <c r="I44" s="17"/>
      <c r="J44" s="17"/>
      <c r="K44" s="17"/>
    </row>
    <row r="45" spans="1:11" ht="15.75" customHeight="1">
      <c r="A45" s="6"/>
      <c r="B45" s="495" t="s">
        <v>219</v>
      </c>
      <c r="C45" s="496"/>
      <c r="D45" s="496"/>
      <c r="E45" s="496"/>
      <c r="F45" s="496"/>
      <c r="G45" s="496"/>
      <c r="H45" s="496"/>
      <c r="I45" s="496"/>
      <c r="J45" s="496"/>
      <c r="K45" s="497"/>
    </row>
    <row r="46" spans="1:11" ht="15.75" customHeight="1">
      <c r="A46" s="6"/>
      <c r="B46" s="505"/>
      <c r="C46" s="506"/>
      <c r="D46" s="506"/>
      <c r="E46" s="506"/>
      <c r="F46" s="506"/>
      <c r="G46" s="506"/>
      <c r="H46" s="506"/>
      <c r="I46" s="506"/>
      <c r="J46" s="506"/>
      <c r="K46" s="507"/>
    </row>
    <row r="47" spans="1:11" ht="15.75" customHeight="1" thickBot="1">
      <c r="A47" s="6"/>
      <c r="B47" s="498"/>
      <c r="C47" s="499"/>
      <c r="D47" s="499"/>
      <c r="E47" s="499"/>
      <c r="F47" s="499"/>
      <c r="G47" s="499"/>
      <c r="H47" s="499"/>
      <c r="I47" s="499"/>
      <c r="J47" s="499"/>
      <c r="K47" s="500"/>
    </row>
    <row r="48" spans="1:11" ht="15.75" customHeight="1" thickBot="1">
      <c r="A48" s="6"/>
      <c r="B48" s="21"/>
      <c r="C48" s="21"/>
      <c r="D48" s="21"/>
      <c r="E48" s="21"/>
      <c r="F48" s="21"/>
      <c r="G48" s="21"/>
      <c r="H48" s="21"/>
      <c r="I48" s="6"/>
      <c r="J48" s="6"/>
      <c r="K48" s="6"/>
    </row>
    <row r="49" spans="1:11" ht="15.75" customHeight="1">
      <c r="A49" s="6"/>
      <c r="B49" s="495" t="s">
        <v>34</v>
      </c>
      <c r="C49" s="496"/>
      <c r="D49" s="496"/>
      <c r="E49" s="496"/>
      <c r="F49" s="496"/>
      <c r="G49" s="496"/>
      <c r="H49" s="496"/>
      <c r="I49" s="496"/>
      <c r="J49" s="496"/>
      <c r="K49" s="497"/>
    </row>
    <row r="50" spans="1:11" ht="15.75" customHeight="1">
      <c r="A50" s="6"/>
      <c r="B50" s="505"/>
      <c r="C50" s="506"/>
      <c r="D50" s="506"/>
      <c r="E50" s="506"/>
      <c r="F50" s="506"/>
      <c r="G50" s="506"/>
      <c r="H50" s="506"/>
      <c r="I50" s="506"/>
      <c r="J50" s="506"/>
      <c r="K50" s="507"/>
    </row>
    <row r="51" spans="1:11" ht="15.75" customHeight="1">
      <c r="A51" s="6"/>
      <c r="B51" s="505"/>
      <c r="C51" s="506"/>
      <c r="D51" s="506"/>
      <c r="E51" s="506"/>
      <c r="F51" s="506"/>
      <c r="G51" s="506"/>
      <c r="H51" s="506"/>
      <c r="I51" s="506"/>
      <c r="J51" s="506"/>
      <c r="K51" s="507"/>
    </row>
    <row r="52" spans="1:11" ht="15.75" customHeight="1" thickBot="1">
      <c r="A52" s="6"/>
      <c r="B52" s="498"/>
      <c r="C52" s="499"/>
      <c r="D52" s="499"/>
      <c r="E52" s="499"/>
      <c r="F52" s="499"/>
      <c r="G52" s="499"/>
      <c r="H52" s="499"/>
      <c r="I52" s="499"/>
      <c r="J52" s="499"/>
      <c r="K52" s="500"/>
    </row>
    <row r="53" spans="1:11" ht="15.75" customHeight="1" thickBot="1">
      <c r="A53" s="6"/>
      <c r="B53" s="21"/>
      <c r="C53" s="21"/>
      <c r="D53" s="21"/>
      <c r="E53" s="21"/>
      <c r="F53" s="21"/>
      <c r="G53" s="21"/>
      <c r="H53" s="21"/>
      <c r="I53" s="6"/>
      <c r="J53" s="6"/>
      <c r="K53" s="6"/>
    </row>
    <row r="54" spans="1:11" ht="15.75" customHeight="1">
      <c r="A54" s="6"/>
      <c r="B54" s="495" t="s">
        <v>127</v>
      </c>
      <c r="C54" s="496"/>
      <c r="D54" s="496"/>
      <c r="E54" s="496"/>
      <c r="F54" s="496"/>
      <c r="G54" s="496"/>
      <c r="H54" s="496"/>
      <c r="I54" s="496"/>
      <c r="J54" s="496"/>
      <c r="K54" s="497"/>
    </row>
    <row r="55" spans="1:11" ht="15.75" customHeight="1" thickBot="1">
      <c r="A55" s="6"/>
      <c r="B55" s="498"/>
      <c r="C55" s="499"/>
      <c r="D55" s="499"/>
      <c r="E55" s="499"/>
      <c r="F55" s="499"/>
      <c r="G55" s="499"/>
      <c r="H55" s="499"/>
      <c r="I55" s="499"/>
      <c r="J55" s="499"/>
      <c r="K55" s="500"/>
    </row>
    <row r="56" spans="1:11" ht="15.75" customHeight="1" thickBot="1">
      <c r="A56" s="6"/>
      <c r="B56" s="21"/>
      <c r="C56" s="21"/>
      <c r="D56" s="21"/>
      <c r="E56" s="21"/>
      <c r="F56" s="21"/>
      <c r="G56" s="21"/>
      <c r="H56" s="21"/>
      <c r="I56" s="6"/>
      <c r="J56" s="6"/>
      <c r="K56" s="6"/>
    </row>
    <row r="57" spans="1:11" ht="15.75" customHeight="1" thickBot="1">
      <c r="A57" s="6"/>
      <c r="B57" s="525" t="s">
        <v>35</v>
      </c>
      <c r="C57" s="526"/>
      <c r="D57" s="526"/>
      <c r="E57" s="526"/>
      <c r="F57" s="526"/>
      <c r="G57" s="526"/>
      <c r="H57" s="526"/>
      <c r="I57" s="526"/>
      <c r="J57" s="526"/>
      <c r="K57" s="527"/>
    </row>
    <row r="58" spans="1:11" ht="15.75" customHeight="1" thickBot="1">
      <c r="A58" s="6"/>
      <c r="B58" s="21"/>
      <c r="C58" s="21"/>
      <c r="D58" s="21"/>
      <c r="E58" s="21"/>
      <c r="F58" s="21"/>
      <c r="G58" s="21"/>
      <c r="H58" s="21"/>
      <c r="I58" s="6"/>
      <c r="J58" s="6"/>
      <c r="K58" s="6"/>
    </row>
    <row r="59" spans="1:11" ht="15.75" customHeight="1">
      <c r="A59" s="6"/>
      <c r="B59" s="495" t="s">
        <v>259</v>
      </c>
      <c r="C59" s="496"/>
      <c r="D59" s="496"/>
      <c r="E59" s="496"/>
      <c r="F59" s="496"/>
      <c r="G59" s="496"/>
      <c r="H59" s="496"/>
      <c r="I59" s="496"/>
      <c r="J59" s="496"/>
      <c r="K59" s="497"/>
    </row>
    <row r="60" spans="1:11" ht="15.75" customHeight="1">
      <c r="A60" s="6"/>
      <c r="B60" s="505"/>
      <c r="C60" s="506"/>
      <c r="D60" s="506"/>
      <c r="E60" s="506"/>
      <c r="F60" s="506"/>
      <c r="G60" s="506"/>
      <c r="H60" s="506"/>
      <c r="I60" s="506"/>
      <c r="J60" s="506"/>
      <c r="K60" s="507"/>
    </row>
    <row r="61" spans="1:11" ht="15.75" customHeight="1">
      <c r="A61" s="6"/>
      <c r="B61" s="505"/>
      <c r="C61" s="506"/>
      <c r="D61" s="506"/>
      <c r="E61" s="506"/>
      <c r="F61" s="506"/>
      <c r="G61" s="506"/>
      <c r="H61" s="506"/>
      <c r="I61" s="506"/>
      <c r="J61" s="506"/>
      <c r="K61" s="507"/>
    </row>
    <row r="62" spans="1:11" ht="15.75" customHeight="1">
      <c r="A62" s="6"/>
      <c r="B62" s="505"/>
      <c r="C62" s="506"/>
      <c r="D62" s="506"/>
      <c r="E62" s="506"/>
      <c r="F62" s="506"/>
      <c r="G62" s="506"/>
      <c r="H62" s="506"/>
      <c r="I62" s="506"/>
      <c r="J62" s="506"/>
      <c r="K62" s="507"/>
    </row>
    <row r="63" spans="1:11" ht="15.75" customHeight="1">
      <c r="A63" s="6"/>
      <c r="B63" s="505"/>
      <c r="C63" s="506"/>
      <c r="D63" s="506"/>
      <c r="E63" s="506"/>
      <c r="F63" s="506"/>
      <c r="G63" s="506"/>
      <c r="H63" s="506"/>
      <c r="I63" s="506"/>
      <c r="J63" s="506"/>
      <c r="K63" s="507"/>
    </row>
    <row r="64" spans="1:11" ht="15.75" customHeight="1">
      <c r="A64" s="6"/>
      <c r="B64" s="505"/>
      <c r="C64" s="506"/>
      <c r="D64" s="506"/>
      <c r="E64" s="506"/>
      <c r="F64" s="506"/>
      <c r="G64" s="506"/>
      <c r="H64" s="506"/>
      <c r="I64" s="506"/>
      <c r="J64" s="506"/>
      <c r="K64" s="507"/>
    </row>
    <row r="65" spans="1:11" ht="15.75" customHeight="1">
      <c r="A65" s="6"/>
      <c r="B65" s="505"/>
      <c r="C65" s="506"/>
      <c r="D65" s="506"/>
      <c r="E65" s="506"/>
      <c r="F65" s="506"/>
      <c r="G65" s="506"/>
      <c r="H65" s="506"/>
      <c r="I65" s="506"/>
      <c r="J65" s="506"/>
      <c r="K65" s="507"/>
    </row>
    <row r="66" spans="1:11" ht="15.75" customHeight="1">
      <c r="A66" s="6"/>
      <c r="B66" s="505"/>
      <c r="C66" s="506"/>
      <c r="D66" s="506"/>
      <c r="E66" s="506"/>
      <c r="F66" s="506"/>
      <c r="G66" s="506"/>
      <c r="H66" s="506"/>
      <c r="I66" s="506"/>
      <c r="J66" s="506"/>
      <c r="K66" s="507"/>
    </row>
    <row r="67" spans="1:11" ht="15.75" customHeight="1" thickBot="1">
      <c r="A67" s="6"/>
      <c r="B67" s="498"/>
      <c r="C67" s="499"/>
      <c r="D67" s="499"/>
      <c r="E67" s="499"/>
      <c r="F67" s="499"/>
      <c r="G67" s="499"/>
      <c r="H67" s="499"/>
      <c r="I67" s="499"/>
      <c r="J67" s="499"/>
      <c r="K67" s="500"/>
    </row>
    <row r="68" spans="1:11" ht="15.75" customHeight="1" thickBot="1">
      <c r="A68" s="6"/>
      <c r="B68" s="21"/>
      <c r="C68" s="21"/>
      <c r="D68" s="21"/>
      <c r="E68" s="21"/>
      <c r="F68" s="21"/>
      <c r="G68" s="21"/>
      <c r="H68" s="21"/>
      <c r="I68" s="6"/>
      <c r="J68" s="6"/>
      <c r="K68" s="6"/>
    </row>
    <row r="69" spans="1:11" ht="15.75" customHeight="1">
      <c r="A69" s="6"/>
      <c r="B69" s="495" t="s">
        <v>260</v>
      </c>
      <c r="C69" s="496"/>
      <c r="D69" s="496"/>
      <c r="E69" s="496"/>
      <c r="F69" s="496"/>
      <c r="G69" s="496"/>
      <c r="H69" s="496"/>
      <c r="I69" s="496"/>
      <c r="J69" s="496"/>
      <c r="K69" s="497"/>
    </row>
    <row r="70" spans="1:11" ht="15.75" customHeight="1">
      <c r="A70" s="6"/>
      <c r="B70" s="505"/>
      <c r="C70" s="506"/>
      <c r="D70" s="506"/>
      <c r="E70" s="506"/>
      <c r="F70" s="506"/>
      <c r="G70" s="506"/>
      <c r="H70" s="506"/>
      <c r="I70" s="506"/>
      <c r="J70" s="506"/>
      <c r="K70" s="507"/>
    </row>
    <row r="71" spans="1:11" ht="15.75" customHeight="1">
      <c r="A71" s="6"/>
      <c r="B71" s="505"/>
      <c r="C71" s="506"/>
      <c r="D71" s="506"/>
      <c r="E71" s="506"/>
      <c r="F71" s="506"/>
      <c r="G71" s="506"/>
      <c r="H71" s="506"/>
      <c r="I71" s="506"/>
      <c r="J71" s="506"/>
      <c r="K71" s="507"/>
    </row>
    <row r="72" spans="1:11" ht="15.75" customHeight="1">
      <c r="A72" s="6"/>
      <c r="B72" s="505"/>
      <c r="C72" s="506"/>
      <c r="D72" s="506"/>
      <c r="E72" s="506"/>
      <c r="F72" s="506"/>
      <c r="G72" s="506"/>
      <c r="H72" s="506"/>
      <c r="I72" s="506"/>
      <c r="J72" s="506"/>
      <c r="K72" s="507"/>
    </row>
    <row r="73" spans="1:11" ht="15.75" customHeight="1">
      <c r="A73" s="6"/>
      <c r="B73" s="505"/>
      <c r="C73" s="506"/>
      <c r="D73" s="506"/>
      <c r="E73" s="506"/>
      <c r="F73" s="506"/>
      <c r="G73" s="506"/>
      <c r="H73" s="506"/>
      <c r="I73" s="506"/>
      <c r="J73" s="506"/>
      <c r="K73" s="507"/>
    </row>
    <row r="74" spans="1:11" ht="15.75" customHeight="1">
      <c r="A74" s="6"/>
      <c r="B74" s="505"/>
      <c r="C74" s="506"/>
      <c r="D74" s="506"/>
      <c r="E74" s="506"/>
      <c r="F74" s="506"/>
      <c r="G74" s="506"/>
      <c r="H74" s="506"/>
      <c r="I74" s="506"/>
      <c r="J74" s="506"/>
      <c r="K74" s="507"/>
    </row>
    <row r="75" spans="1:11" ht="15.75" customHeight="1">
      <c r="A75" s="6"/>
      <c r="B75" s="505"/>
      <c r="C75" s="506"/>
      <c r="D75" s="506"/>
      <c r="E75" s="506"/>
      <c r="F75" s="506"/>
      <c r="G75" s="506"/>
      <c r="H75" s="506"/>
      <c r="I75" s="506"/>
      <c r="J75" s="506"/>
      <c r="K75" s="507"/>
    </row>
    <row r="76" spans="1:11" ht="15.75" customHeight="1" thickBot="1">
      <c r="A76" s="6"/>
      <c r="B76" s="498"/>
      <c r="C76" s="499"/>
      <c r="D76" s="499"/>
      <c r="E76" s="499"/>
      <c r="F76" s="499"/>
      <c r="G76" s="499"/>
      <c r="H76" s="499"/>
      <c r="I76" s="499"/>
      <c r="J76" s="499"/>
      <c r="K76" s="500"/>
    </row>
    <row r="77" spans="1:11" ht="15.75" customHeight="1" thickBot="1">
      <c r="A77" s="6"/>
      <c r="B77" s="21"/>
      <c r="C77" s="21"/>
      <c r="D77" s="21"/>
      <c r="E77" s="21"/>
      <c r="F77" s="21"/>
      <c r="G77" s="21"/>
      <c r="H77" s="21"/>
      <c r="I77" s="6"/>
      <c r="J77" s="6"/>
      <c r="K77" s="6"/>
    </row>
    <row r="78" spans="1:11" ht="15.75" customHeight="1">
      <c r="A78" s="6"/>
      <c r="B78" s="495" t="s">
        <v>37</v>
      </c>
      <c r="C78" s="496"/>
      <c r="D78" s="496"/>
      <c r="E78" s="496"/>
      <c r="F78" s="496"/>
      <c r="G78" s="496"/>
      <c r="H78" s="496"/>
      <c r="I78" s="496"/>
      <c r="J78" s="496"/>
      <c r="K78" s="497"/>
    </row>
    <row r="79" spans="1:11" ht="15.75" customHeight="1">
      <c r="A79" s="6"/>
      <c r="B79" s="505"/>
      <c r="C79" s="506"/>
      <c r="D79" s="506"/>
      <c r="E79" s="506"/>
      <c r="F79" s="506"/>
      <c r="G79" s="506"/>
      <c r="H79" s="506"/>
      <c r="I79" s="506"/>
      <c r="J79" s="506"/>
      <c r="K79" s="507"/>
    </row>
    <row r="80" spans="1:11" ht="15.75" customHeight="1" thickBot="1">
      <c r="A80" s="6"/>
      <c r="B80" s="498"/>
      <c r="C80" s="499"/>
      <c r="D80" s="499"/>
      <c r="E80" s="499"/>
      <c r="F80" s="499"/>
      <c r="G80" s="499"/>
      <c r="H80" s="499"/>
      <c r="I80" s="499"/>
      <c r="J80" s="499"/>
      <c r="K80" s="500"/>
    </row>
    <row r="81" spans="1:11" ht="15.75" customHeight="1" thickBot="1">
      <c r="A81" s="6"/>
      <c r="B81" s="21"/>
      <c r="C81" s="21"/>
      <c r="D81" s="21"/>
      <c r="E81" s="21"/>
      <c r="F81" s="21"/>
      <c r="G81" s="21"/>
      <c r="H81" s="21"/>
      <c r="I81" s="6"/>
      <c r="J81" s="6"/>
      <c r="K81" s="6"/>
    </row>
    <row r="82" spans="1:11" ht="15.75" customHeight="1">
      <c r="A82" s="6"/>
      <c r="B82" s="495" t="s">
        <v>36</v>
      </c>
      <c r="C82" s="496"/>
      <c r="D82" s="496"/>
      <c r="E82" s="496"/>
      <c r="F82" s="496"/>
      <c r="G82" s="496"/>
      <c r="H82" s="496"/>
      <c r="I82" s="496"/>
      <c r="J82" s="496"/>
      <c r="K82" s="497"/>
    </row>
    <row r="83" spans="1:11" ht="15.75" customHeight="1" thickBot="1">
      <c r="A83" s="6"/>
      <c r="B83" s="498"/>
      <c r="C83" s="499"/>
      <c r="D83" s="499"/>
      <c r="E83" s="499"/>
      <c r="F83" s="499"/>
      <c r="G83" s="499"/>
      <c r="H83" s="499"/>
      <c r="I83" s="499"/>
      <c r="J83" s="499"/>
      <c r="K83" s="500"/>
    </row>
    <row r="84" spans="1:11" ht="15.75" customHeight="1" thickBot="1">
      <c r="A84" s="6"/>
      <c r="B84" s="21"/>
      <c r="C84" s="21"/>
      <c r="D84" s="21"/>
      <c r="E84" s="21"/>
      <c r="F84" s="21"/>
      <c r="G84" s="21"/>
      <c r="H84" s="21"/>
      <c r="I84" s="6"/>
      <c r="J84" s="6"/>
      <c r="K84" s="6"/>
    </row>
    <row r="85" spans="1:11" ht="15.75" customHeight="1">
      <c r="A85" s="6"/>
      <c r="B85" s="495" t="s">
        <v>261</v>
      </c>
      <c r="C85" s="496"/>
      <c r="D85" s="496"/>
      <c r="E85" s="496"/>
      <c r="F85" s="496"/>
      <c r="G85" s="496"/>
      <c r="H85" s="496"/>
      <c r="I85" s="496"/>
      <c r="J85" s="496"/>
      <c r="K85" s="497"/>
    </row>
    <row r="86" spans="1:11" ht="15.75" customHeight="1">
      <c r="A86" s="6"/>
      <c r="B86" s="505"/>
      <c r="C86" s="506"/>
      <c r="D86" s="506"/>
      <c r="E86" s="506"/>
      <c r="F86" s="506"/>
      <c r="G86" s="506"/>
      <c r="H86" s="506"/>
      <c r="I86" s="506"/>
      <c r="J86" s="506"/>
      <c r="K86" s="507"/>
    </row>
    <row r="87" spans="1:11" ht="15.75" customHeight="1">
      <c r="A87" s="6"/>
      <c r="B87" s="505"/>
      <c r="C87" s="506"/>
      <c r="D87" s="506"/>
      <c r="E87" s="506"/>
      <c r="F87" s="506"/>
      <c r="G87" s="506"/>
      <c r="H87" s="506"/>
      <c r="I87" s="506"/>
      <c r="J87" s="506"/>
      <c r="K87" s="507"/>
    </row>
    <row r="88" spans="1:11" ht="15.75" customHeight="1">
      <c r="A88" s="6"/>
      <c r="B88" s="505"/>
      <c r="C88" s="506"/>
      <c r="D88" s="506"/>
      <c r="E88" s="506"/>
      <c r="F88" s="506"/>
      <c r="G88" s="506"/>
      <c r="H88" s="506"/>
      <c r="I88" s="506"/>
      <c r="J88" s="506"/>
      <c r="K88" s="507"/>
    </row>
    <row r="89" spans="1:11" ht="15.75" customHeight="1">
      <c r="A89" s="6"/>
      <c r="B89" s="505"/>
      <c r="C89" s="506"/>
      <c r="D89" s="506"/>
      <c r="E89" s="506"/>
      <c r="F89" s="506"/>
      <c r="G89" s="506"/>
      <c r="H89" s="506"/>
      <c r="I89" s="506"/>
      <c r="J89" s="506"/>
      <c r="K89" s="507"/>
    </row>
    <row r="90" spans="1:11" ht="15.75" customHeight="1">
      <c r="A90" s="6"/>
      <c r="B90" s="505"/>
      <c r="C90" s="506"/>
      <c r="D90" s="506"/>
      <c r="E90" s="506"/>
      <c r="F90" s="506"/>
      <c r="G90" s="506"/>
      <c r="H90" s="506"/>
      <c r="I90" s="506"/>
      <c r="J90" s="506"/>
      <c r="K90" s="507"/>
    </row>
    <row r="91" spans="1:11" ht="15.75" customHeight="1" thickBot="1">
      <c r="A91" s="6"/>
      <c r="B91" s="498"/>
      <c r="C91" s="499"/>
      <c r="D91" s="499"/>
      <c r="E91" s="499"/>
      <c r="F91" s="499"/>
      <c r="G91" s="499"/>
      <c r="H91" s="499"/>
      <c r="I91" s="499"/>
      <c r="J91" s="499"/>
      <c r="K91" s="500"/>
    </row>
    <row r="92" spans="1:11" ht="15.75" customHeight="1" thickBot="1">
      <c r="A92" s="6"/>
      <c r="B92" s="21"/>
      <c r="C92" s="21"/>
      <c r="D92" s="21"/>
      <c r="E92" s="21"/>
      <c r="F92" s="21"/>
      <c r="G92" s="21"/>
      <c r="H92" s="21"/>
      <c r="I92" s="6"/>
      <c r="J92" s="6"/>
      <c r="K92" s="6"/>
    </row>
    <row r="93" spans="1:11" ht="15.75" customHeight="1">
      <c r="A93" s="6"/>
      <c r="B93" s="583" t="s">
        <v>262</v>
      </c>
      <c r="C93" s="584"/>
      <c r="D93" s="584"/>
      <c r="E93" s="584"/>
      <c r="F93" s="584"/>
      <c r="G93" s="584"/>
      <c r="H93" s="584"/>
      <c r="I93" s="584"/>
      <c r="J93" s="584"/>
      <c r="K93" s="585"/>
    </row>
    <row r="94" spans="1:11" ht="15.75" customHeight="1">
      <c r="A94" s="6"/>
      <c r="B94" s="586"/>
      <c r="C94" s="587"/>
      <c r="D94" s="587"/>
      <c r="E94" s="587"/>
      <c r="F94" s="587"/>
      <c r="G94" s="587"/>
      <c r="H94" s="587"/>
      <c r="I94" s="587"/>
      <c r="J94" s="587"/>
      <c r="K94" s="588"/>
    </row>
    <row r="95" spans="1:11" ht="6" customHeight="1">
      <c r="A95" s="6"/>
      <c r="B95" s="22"/>
      <c r="C95" s="21"/>
      <c r="D95" s="21"/>
      <c r="E95" s="21"/>
      <c r="F95" s="21"/>
      <c r="G95" s="21"/>
      <c r="H95" s="21"/>
      <c r="I95" s="21"/>
      <c r="J95" s="21"/>
      <c r="K95" s="23"/>
    </row>
    <row r="96" spans="1:11" ht="15.75" customHeight="1">
      <c r="A96" s="6"/>
      <c r="B96" s="505" t="s">
        <v>111</v>
      </c>
      <c r="C96" s="506"/>
      <c r="D96" s="506"/>
      <c r="E96" s="506"/>
      <c r="F96" s="506"/>
      <c r="G96" s="506"/>
      <c r="H96" s="506"/>
      <c r="I96" s="506"/>
      <c r="J96" s="506"/>
      <c r="K96" s="507"/>
    </row>
    <row r="97" spans="1:11" ht="15.75" customHeight="1">
      <c r="A97" s="6"/>
      <c r="B97" s="505"/>
      <c r="C97" s="506"/>
      <c r="D97" s="506"/>
      <c r="E97" s="506"/>
      <c r="F97" s="506"/>
      <c r="G97" s="506"/>
      <c r="H97" s="506"/>
      <c r="I97" s="506"/>
      <c r="J97" s="506"/>
      <c r="K97" s="507"/>
    </row>
    <row r="98" spans="1:11" ht="15.75" customHeight="1">
      <c r="A98" s="6"/>
      <c r="B98" s="505"/>
      <c r="C98" s="506"/>
      <c r="D98" s="506"/>
      <c r="E98" s="506"/>
      <c r="F98" s="506"/>
      <c r="G98" s="506"/>
      <c r="H98" s="506"/>
      <c r="I98" s="506"/>
      <c r="J98" s="506"/>
      <c r="K98" s="507"/>
    </row>
    <row r="99" spans="1:11" ht="15.75" customHeight="1" thickBot="1">
      <c r="A99" s="6"/>
      <c r="B99" s="498"/>
      <c r="C99" s="499"/>
      <c r="D99" s="499"/>
      <c r="E99" s="499"/>
      <c r="F99" s="499"/>
      <c r="G99" s="499"/>
      <c r="H99" s="499"/>
      <c r="I99" s="499"/>
      <c r="J99" s="499"/>
      <c r="K99" s="500"/>
    </row>
    <row r="100" spans="1:11" ht="15.75" customHeight="1" thickBot="1">
      <c r="A100" s="6"/>
      <c r="B100" s="24"/>
      <c r="C100" s="24"/>
      <c r="D100" s="24"/>
      <c r="E100" s="24"/>
      <c r="F100" s="24"/>
      <c r="G100" s="24"/>
      <c r="H100" s="24"/>
      <c r="I100" s="6"/>
      <c r="J100" s="6"/>
      <c r="K100" s="6"/>
    </row>
    <row r="101" spans="1:11" ht="15.75" customHeight="1">
      <c r="A101" s="6"/>
      <c r="B101" s="495" t="s">
        <v>38</v>
      </c>
      <c r="C101" s="496"/>
      <c r="D101" s="496"/>
      <c r="E101" s="496"/>
      <c r="F101" s="496"/>
      <c r="G101" s="496"/>
      <c r="H101" s="496"/>
      <c r="I101" s="496"/>
      <c r="J101" s="496"/>
      <c r="K101" s="497"/>
    </row>
    <row r="102" spans="1:11" ht="15.75" customHeight="1" thickBot="1">
      <c r="A102" s="6"/>
      <c r="B102" s="498"/>
      <c r="C102" s="499"/>
      <c r="D102" s="499"/>
      <c r="E102" s="499"/>
      <c r="F102" s="499"/>
      <c r="G102" s="499"/>
      <c r="H102" s="499"/>
      <c r="I102" s="499"/>
      <c r="J102" s="499"/>
      <c r="K102" s="500"/>
    </row>
    <row r="103" spans="1:11" ht="15.75" customHeight="1" thickBot="1">
      <c r="A103" s="6"/>
      <c r="B103" s="24"/>
      <c r="C103" s="24"/>
      <c r="D103" s="24"/>
      <c r="E103" s="24"/>
      <c r="F103" s="24"/>
      <c r="G103" s="24"/>
      <c r="H103" s="24"/>
      <c r="I103" s="6"/>
      <c r="J103" s="6"/>
      <c r="K103" s="6"/>
    </row>
    <row r="104" spans="1:11" ht="15.75" customHeight="1">
      <c r="A104" s="6"/>
      <c r="B104" s="495" t="s">
        <v>39</v>
      </c>
      <c r="C104" s="496"/>
      <c r="D104" s="496"/>
      <c r="E104" s="496"/>
      <c r="F104" s="496"/>
      <c r="G104" s="496"/>
      <c r="H104" s="496"/>
      <c r="I104" s="496"/>
      <c r="J104" s="496"/>
      <c r="K104" s="497"/>
    </row>
    <row r="105" spans="1:11" ht="15.75" customHeight="1" thickBot="1">
      <c r="A105" s="6"/>
      <c r="B105" s="498"/>
      <c r="C105" s="499"/>
      <c r="D105" s="499"/>
      <c r="E105" s="499"/>
      <c r="F105" s="499"/>
      <c r="G105" s="499"/>
      <c r="H105" s="499"/>
      <c r="I105" s="499"/>
      <c r="J105" s="499"/>
      <c r="K105" s="500"/>
    </row>
    <row r="106" spans="1:11" ht="15.75" customHeight="1" thickBot="1">
      <c r="A106" s="6"/>
      <c r="B106" s="24"/>
      <c r="C106" s="24"/>
      <c r="D106" s="24"/>
      <c r="E106" s="24"/>
      <c r="F106" s="24"/>
      <c r="G106" s="24"/>
      <c r="H106" s="24"/>
      <c r="I106" s="6"/>
      <c r="J106" s="6"/>
      <c r="K106" s="6"/>
    </row>
    <row r="107" spans="1:11" ht="15.75" customHeight="1">
      <c r="A107" s="6"/>
      <c r="B107" s="495" t="s">
        <v>263</v>
      </c>
      <c r="C107" s="496"/>
      <c r="D107" s="496"/>
      <c r="E107" s="496"/>
      <c r="F107" s="496"/>
      <c r="G107" s="496"/>
      <c r="H107" s="496"/>
      <c r="I107" s="496"/>
      <c r="J107" s="496"/>
      <c r="K107" s="497"/>
    </row>
    <row r="108" spans="1:11" ht="15.75" customHeight="1" thickBot="1">
      <c r="A108" s="6"/>
      <c r="B108" s="498"/>
      <c r="C108" s="499"/>
      <c r="D108" s="499"/>
      <c r="E108" s="499"/>
      <c r="F108" s="499"/>
      <c r="G108" s="499"/>
      <c r="H108" s="499"/>
      <c r="I108" s="499"/>
      <c r="J108" s="499"/>
      <c r="K108" s="500"/>
    </row>
    <row r="109" spans="1:11" ht="15.75" customHeight="1" thickBot="1">
      <c r="A109" s="6"/>
      <c r="B109" s="24"/>
      <c r="C109" s="24"/>
      <c r="D109" s="24"/>
      <c r="E109" s="24"/>
      <c r="F109" s="24"/>
      <c r="G109" s="24"/>
      <c r="H109" s="24"/>
      <c r="I109" s="6"/>
      <c r="J109" s="6"/>
      <c r="K109" s="6"/>
    </row>
    <row r="110" spans="1:11" ht="15.75" customHeight="1">
      <c r="A110" s="6"/>
      <c r="B110" s="495" t="s">
        <v>79</v>
      </c>
      <c r="C110" s="496"/>
      <c r="D110" s="496"/>
      <c r="E110" s="496"/>
      <c r="F110" s="496"/>
      <c r="G110" s="496"/>
      <c r="H110" s="496"/>
      <c r="I110" s="496"/>
      <c r="J110" s="496"/>
      <c r="K110" s="497"/>
    </row>
    <row r="111" spans="1:11" ht="15.75" customHeight="1">
      <c r="A111" s="6"/>
      <c r="B111" s="505"/>
      <c r="C111" s="506"/>
      <c r="D111" s="506"/>
      <c r="E111" s="506"/>
      <c r="F111" s="506"/>
      <c r="G111" s="506"/>
      <c r="H111" s="506"/>
      <c r="I111" s="506"/>
      <c r="J111" s="506"/>
      <c r="K111" s="507"/>
    </row>
    <row r="112" spans="1:11" ht="15.75" customHeight="1">
      <c r="A112" s="6"/>
      <c r="B112" s="505"/>
      <c r="C112" s="506"/>
      <c r="D112" s="506"/>
      <c r="E112" s="506"/>
      <c r="F112" s="506"/>
      <c r="G112" s="506"/>
      <c r="H112" s="506"/>
      <c r="I112" s="506"/>
      <c r="J112" s="506"/>
      <c r="K112" s="507"/>
    </row>
    <row r="113" spans="1:11" ht="15.75" customHeight="1">
      <c r="A113" s="6"/>
      <c r="B113" s="505"/>
      <c r="C113" s="506"/>
      <c r="D113" s="506"/>
      <c r="E113" s="506"/>
      <c r="F113" s="506"/>
      <c r="G113" s="506"/>
      <c r="H113" s="506"/>
      <c r="I113" s="506"/>
      <c r="J113" s="506"/>
      <c r="K113" s="507"/>
    </row>
    <row r="114" spans="1:11" ht="15.75" customHeight="1">
      <c r="A114" s="6"/>
      <c r="B114" s="505"/>
      <c r="C114" s="506"/>
      <c r="D114" s="506"/>
      <c r="E114" s="506"/>
      <c r="F114" s="506"/>
      <c r="G114" s="506"/>
      <c r="H114" s="506"/>
      <c r="I114" s="506"/>
      <c r="J114" s="506"/>
      <c r="K114" s="507"/>
    </row>
    <row r="115" spans="1:11" ht="15.75" customHeight="1" thickBot="1">
      <c r="A115" s="6"/>
      <c r="B115" s="498"/>
      <c r="C115" s="499"/>
      <c r="D115" s="499"/>
      <c r="E115" s="499"/>
      <c r="F115" s="499"/>
      <c r="G115" s="499"/>
      <c r="H115" s="499"/>
      <c r="I115" s="499"/>
      <c r="J115" s="499"/>
      <c r="K115" s="500"/>
    </row>
    <row r="116" spans="1:11" ht="15.75" customHeight="1" thickBot="1">
      <c r="A116" s="6"/>
      <c r="B116" s="6"/>
      <c r="C116" s="6"/>
      <c r="D116" s="6"/>
      <c r="E116" s="6"/>
      <c r="F116" s="6"/>
      <c r="G116" s="6"/>
      <c r="H116" s="6"/>
      <c r="I116" s="6"/>
      <c r="J116" s="6"/>
      <c r="K116" s="6"/>
    </row>
    <row r="117" spans="1:11" ht="15.75" customHeight="1">
      <c r="A117" s="6"/>
      <c r="B117" s="495" t="s">
        <v>80</v>
      </c>
      <c r="C117" s="496"/>
      <c r="D117" s="496"/>
      <c r="E117" s="496"/>
      <c r="F117" s="496"/>
      <c r="G117" s="496"/>
      <c r="H117" s="496"/>
      <c r="I117" s="496"/>
      <c r="J117" s="496"/>
      <c r="K117" s="497"/>
    </row>
    <row r="118" spans="1:11" ht="15.75" customHeight="1">
      <c r="A118" s="6"/>
      <c r="B118" s="505"/>
      <c r="C118" s="506"/>
      <c r="D118" s="506"/>
      <c r="E118" s="506"/>
      <c r="F118" s="506"/>
      <c r="G118" s="506"/>
      <c r="H118" s="506"/>
      <c r="I118" s="506"/>
      <c r="J118" s="506"/>
      <c r="K118" s="507"/>
    </row>
    <row r="119" spans="1:11" ht="15.75" customHeight="1">
      <c r="A119" s="6"/>
      <c r="B119" s="505"/>
      <c r="C119" s="506"/>
      <c r="D119" s="506"/>
      <c r="E119" s="506"/>
      <c r="F119" s="506"/>
      <c r="G119" s="506"/>
      <c r="H119" s="506"/>
      <c r="I119" s="506"/>
      <c r="J119" s="506"/>
      <c r="K119" s="507"/>
    </row>
    <row r="120" spans="1:11" ht="15.75" customHeight="1" thickBot="1">
      <c r="A120" s="6"/>
      <c r="B120" s="498"/>
      <c r="C120" s="499"/>
      <c r="D120" s="499"/>
      <c r="E120" s="499"/>
      <c r="F120" s="499"/>
      <c r="G120" s="499"/>
      <c r="H120" s="499"/>
      <c r="I120" s="499"/>
      <c r="J120" s="499"/>
      <c r="K120" s="500"/>
    </row>
    <row r="121" spans="1:11" ht="15.75" customHeight="1" thickBot="1">
      <c r="A121" s="6"/>
      <c r="B121" s="6"/>
      <c r="C121" s="6"/>
      <c r="D121" s="6"/>
      <c r="E121" s="6"/>
      <c r="F121" s="6"/>
      <c r="G121" s="6"/>
      <c r="H121" s="6"/>
      <c r="I121" s="6"/>
      <c r="J121" s="6"/>
      <c r="K121" s="6"/>
    </row>
    <row r="122" spans="1:11" ht="15.75" customHeight="1">
      <c r="A122" s="6"/>
      <c r="B122" s="495" t="s">
        <v>119</v>
      </c>
      <c r="C122" s="496"/>
      <c r="D122" s="496"/>
      <c r="E122" s="496"/>
      <c r="F122" s="496"/>
      <c r="G122" s="496"/>
      <c r="H122" s="496"/>
      <c r="I122" s="496"/>
      <c r="J122" s="496"/>
      <c r="K122" s="497"/>
    </row>
    <row r="123" spans="1:11" ht="15.75" customHeight="1">
      <c r="A123" s="6"/>
      <c r="B123" s="505"/>
      <c r="C123" s="506"/>
      <c r="D123" s="506"/>
      <c r="E123" s="506"/>
      <c r="F123" s="506"/>
      <c r="G123" s="506"/>
      <c r="H123" s="506"/>
      <c r="I123" s="506"/>
      <c r="J123" s="506"/>
      <c r="K123" s="507"/>
    </row>
    <row r="124" spans="1:11" ht="15.75" customHeight="1">
      <c r="A124" s="6"/>
      <c r="B124" s="505"/>
      <c r="C124" s="506"/>
      <c r="D124" s="506"/>
      <c r="E124" s="506"/>
      <c r="F124" s="506"/>
      <c r="G124" s="506"/>
      <c r="H124" s="506"/>
      <c r="I124" s="506"/>
      <c r="J124" s="506"/>
      <c r="K124" s="507"/>
    </row>
    <row r="125" spans="1:11" ht="15.75" customHeight="1">
      <c r="A125" s="6"/>
      <c r="B125" s="505"/>
      <c r="C125" s="506"/>
      <c r="D125" s="506"/>
      <c r="E125" s="506"/>
      <c r="F125" s="506"/>
      <c r="G125" s="506"/>
      <c r="H125" s="506"/>
      <c r="I125" s="506"/>
      <c r="J125" s="506"/>
      <c r="K125" s="507"/>
    </row>
    <row r="126" spans="1:11" ht="15.75" customHeight="1">
      <c r="A126" s="6"/>
      <c r="B126" s="505"/>
      <c r="C126" s="506"/>
      <c r="D126" s="506"/>
      <c r="E126" s="506"/>
      <c r="F126" s="506"/>
      <c r="G126" s="506"/>
      <c r="H126" s="506"/>
      <c r="I126" s="506"/>
      <c r="J126" s="506"/>
      <c r="K126" s="507"/>
    </row>
    <row r="127" spans="1:11" ht="6" customHeight="1">
      <c r="A127" s="6"/>
      <c r="B127" s="18"/>
      <c r="C127" s="19"/>
      <c r="D127" s="19"/>
      <c r="E127" s="19"/>
      <c r="F127" s="19"/>
      <c r="G127" s="19"/>
      <c r="H127" s="19"/>
      <c r="I127" s="19"/>
      <c r="J127" s="19"/>
      <c r="K127" s="20"/>
    </row>
    <row r="128" spans="1:11" ht="15.75" customHeight="1">
      <c r="A128" s="6"/>
      <c r="B128" s="579" t="s">
        <v>205</v>
      </c>
      <c r="C128" s="580"/>
      <c r="D128" s="580"/>
      <c r="E128" s="580"/>
      <c r="F128" s="580"/>
      <c r="G128" s="580"/>
      <c r="H128" s="580"/>
      <c r="I128" s="580"/>
      <c r="J128" s="580"/>
      <c r="K128" s="581"/>
    </row>
    <row r="129" spans="1:11" ht="15.75" customHeight="1">
      <c r="A129" s="6"/>
      <c r="B129" s="582"/>
      <c r="C129" s="580"/>
      <c r="D129" s="580"/>
      <c r="E129" s="580"/>
      <c r="F129" s="580"/>
      <c r="G129" s="580"/>
      <c r="H129" s="580"/>
      <c r="I129" s="580"/>
      <c r="J129" s="580"/>
      <c r="K129" s="581"/>
    </row>
    <row r="130" spans="1:11" ht="15.75" customHeight="1">
      <c r="A130" s="6"/>
      <c r="B130" s="582"/>
      <c r="C130" s="580"/>
      <c r="D130" s="580"/>
      <c r="E130" s="580"/>
      <c r="F130" s="580"/>
      <c r="G130" s="580"/>
      <c r="H130" s="580"/>
      <c r="I130" s="580"/>
      <c r="J130" s="580"/>
      <c r="K130" s="581"/>
    </row>
    <row r="131" spans="1:11" ht="15.75" customHeight="1">
      <c r="A131" s="6"/>
      <c r="B131" s="582"/>
      <c r="C131" s="580"/>
      <c r="D131" s="580"/>
      <c r="E131" s="580"/>
      <c r="F131" s="580"/>
      <c r="G131" s="580"/>
      <c r="H131" s="580"/>
      <c r="I131" s="580"/>
      <c r="J131" s="580"/>
      <c r="K131" s="581"/>
    </row>
    <row r="132" spans="1:11" ht="15.75" customHeight="1">
      <c r="A132" s="6"/>
      <c r="B132" s="582"/>
      <c r="C132" s="580"/>
      <c r="D132" s="580"/>
      <c r="E132" s="580"/>
      <c r="F132" s="580"/>
      <c r="G132" s="580"/>
      <c r="H132" s="580"/>
      <c r="I132" s="580"/>
      <c r="J132" s="580"/>
      <c r="K132" s="581"/>
    </row>
    <row r="133" spans="1:11" ht="15.75" customHeight="1">
      <c r="A133" s="6"/>
      <c r="B133" s="582"/>
      <c r="C133" s="580"/>
      <c r="D133" s="580"/>
      <c r="E133" s="580"/>
      <c r="F133" s="580"/>
      <c r="G133" s="580"/>
      <c r="H133" s="580"/>
      <c r="I133" s="580"/>
      <c r="J133" s="580"/>
      <c r="K133" s="581"/>
    </row>
    <row r="134" spans="1:11" ht="6" customHeight="1">
      <c r="A134" s="6"/>
      <c r="B134" s="18"/>
      <c r="C134" s="19"/>
      <c r="D134" s="19"/>
      <c r="E134" s="19"/>
      <c r="F134" s="19"/>
      <c r="G134" s="19"/>
      <c r="H134" s="19"/>
      <c r="I134" s="19"/>
      <c r="J134" s="19"/>
      <c r="K134" s="20"/>
    </row>
    <row r="135" spans="1:11" ht="15.75" customHeight="1">
      <c r="A135" s="6"/>
      <c r="B135" s="505" t="s">
        <v>118</v>
      </c>
      <c r="C135" s="506"/>
      <c r="D135" s="506"/>
      <c r="E135" s="506"/>
      <c r="F135" s="506"/>
      <c r="G135" s="506"/>
      <c r="H135" s="506"/>
      <c r="I135" s="506"/>
      <c r="J135" s="506"/>
      <c r="K135" s="507"/>
    </row>
    <row r="136" spans="1:11" ht="15.75" customHeight="1">
      <c r="A136" s="6"/>
      <c r="B136" s="505"/>
      <c r="C136" s="506"/>
      <c r="D136" s="506"/>
      <c r="E136" s="506"/>
      <c r="F136" s="506"/>
      <c r="G136" s="506"/>
      <c r="H136" s="506"/>
      <c r="I136" s="506"/>
      <c r="J136" s="506"/>
      <c r="K136" s="507"/>
    </row>
    <row r="137" spans="1:11" ht="6" customHeight="1">
      <c r="A137" s="6"/>
      <c r="B137" s="18"/>
      <c r="C137" s="19"/>
      <c r="D137" s="19"/>
      <c r="E137" s="19"/>
      <c r="F137" s="19"/>
      <c r="G137" s="19"/>
      <c r="H137" s="19"/>
      <c r="I137" s="19"/>
      <c r="J137" s="19"/>
      <c r="K137" s="20"/>
    </row>
    <row r="138" spans="1:11" ht="15.75" customHeight="1">
      <c r="A138" s="6"/>
      <c r="B138" s="505" t="s">
        <v>51</v>
      </c>
      <c r="C138" s="506"/>
      <c r="D138" s="506"/>
      <c r="E138" s="506"/>
      <c r="F138" s="506"/>
      <c r="G138" s="506"/>
      <c r="H138" s="506"/>
      <c r="I138" s="506"/>
      <c r="J138" s="506"/>
      <c r="K138" s="507"/>
    </row>
    <row r="139" spans="1:11" ht="15.75" customHeight="1">
      <c r="A139" s="6"/>
      <c r="B139" s="505"/>
      <c r="C139" s="506"/>
      <c r="D139" s="506"/>
      <c r="E139" s="506"/>
      <c r="F139" s="506"/>
      <c r="G139" s="506"/>
      <c r="H139" s="506"/>
      <c r="I139" s="506"/>
      <c r="J139" s="506"/>
      <c r="K139" s="507"/>
    </row>
    <row r="140" spans="1:11" ht="15.75" customHeight="1">
      <c r="A140" s="6"/>
      <c r="B140" s="505"/>
      <c r="C140" s="506"/>
      <c r="D140" s="506"/>
      <c r="E140" s="506"/>
      <c r="F140" s="506"/>
      <c r="G140" s="506"/>
      <c r="H140" s="506"/>
      <c r="I140" s="506"/>
      <c r="J140" s="506"/>
      <c r="K140" s="507"/>
    </row>
    <row r="141" spans="1:11" ht="15.75" customHeight="1">
      <c r="A141" s="6"/>
      <c r="B141" s="505"/>
      <c r="C141" s="506"/>
      <c r="D141" s="506"/>
      <c r="E141" s="506"/>
      <c r="F141" s="506"/>
      <c r="G141" s="506"/>
      <c r="H141" s="506"/>
      <c r="I141" s="506"/>
      <c r="J141" s="506"/>
      <c r="K141" s="507"/>
    </row>
    <row r="142" spans="1:11" ht="15.75" customHeight="1">
      <c r="A142" s="6"/>
      <c r="B142" s="505"/>
      <c r="C142" s="506"/>
      <c r="D142" s="506"/>
      <c r="E142" s="506"/>
      <c r="F142" s="506"/>
      <c r="G142" s="506"/>
      <c r="H142" s="506"/>
      <c r="I142" s="506"/>
      <c r="J142" s="506"/>
      <c r="K142" s="507"/>
    </row>
    <row r="143" spans="1:11" ht="15.75" customHeight="1">
      <c r="A143" s="6"/>
      <c r="B143" s="505"/>
      <c r="C143" s="506"/>
      <c r="D143" s="506"/>
      <c r="E143" s="506"/>
      <c r="F143" s="506"/>
      <c r="G143" s="506"/>
      <c r="H143" s="506"/>
      <c r="I143" s="506"/>
      <c r="J143" s="506"/>
      <c r="K143" s="507"/>
    </row>
    <row r="144" spans="1:11" ht="15.75" customHeight="1">
      <c r="A144" s="6"/>
      <c r="B144" s="505"/>
      <c r="C144" s="506"/>
      <c r="D144" s="506"/>
      <c r="E144" s="506"/>
      <c r="F144" s="506"/>
      <c r="G144" s="506"/>
      <c r="H144" s="506"/>
      <c r="I144" s="506"/>
      <c r="J144" s="506"/>
      <c r="K144" s="507"/>
    </row>
    <row r="145" spans="1:11" ht="6" customHeight="1">
      <c r="A145" s="6"/>
      <c r="B145" s="610"/>
      <c r="C145" s="611"/>
      <c r="D145" s="611"/>
      <c r="E145" s="611"/>
      <c r="F145" s="611"/>
      <c r="G145" s="611"/>
      <c r="H145" s="611"/>
      <c r="I145" s="611"/>
      <c r="J145" s="611"/>
      <c r="K145" s="612"/>
    </row>
    <row r="146" spans="1:11" ht="15.75" customHeight="1">
      <c r="A146" s="6"/>
      <c r="B146" s="505" t="s">
        <v>297</v>
      </c>
      <c r="C146" s="506"/>
      <c r="D146" s="506"/>
      <c r="E146" s="506"/>
      <c r="F146" s="506"/>
      <c r="G146" s="506"/>
      <c r="H146" s="506"/>
      <c r="I146" s="506"/>
      <c r="J146" s="506"/>
      <c r="K146" s="507"/>
    </row>
    <row r="147" spans="1:11" ht="15.75" customHeight="1">
      <c r="A147" s="6"/>
      <c r="B147" s="505"/>
      <c r="C147" s="506"/>
      <c r="D147" s="506"/>
      <c r="E147" s="506"/>
      <c r="F147" s="506"/>
      <c r="G147" s="506"/>
      <c r="H147" s="506"/>
      <c r="I147" s="506"/>
      <c r="J147" s="506"/>
      <c r="K147" s="507"/>
    </row>
    <row r="148" spans="1:11" ht="15.75" customHeight="1">
      <c r="A148" s="6"/>
      <c r="B148" s="505"/>
      <c r="C148" s="506"/>
      <c r="D148" s="506"/>
      <c r="E148" s="506"/>
      <c r="F148" s="506"/>
      <c r="G148" s="506"/>
      <c r="H148" s="506"/>
      <c r="I148" s="506"/>
      <c r="J148" s="506"/>
      <c r="K148" s="507"/>
    </row>
    <row r="149" spans="1:11" ht="15.75" customHeight="1">
      <c r="A149" s="6"/>
      <c r="B149" s="505"/>
      <c r="C149" s="506"/>
      <c r="D149" s="506"/>
      <c r="E149" s="506"/>
      <c r="F149" s="506"/>
      <c r="G149" s="506"/>
      <c r="H149" s="506"/>
      <c r="I149" s="506"/>
      <c r="J149" s="506"/>
      <c r="K149" s="507"/>
    </row>
    <row r="150" spans="1:11" ht="15.75" customHeight="1">
      <c r="A150" s="6"/>
      <c r="B150" s="505"/>
      <c r="C150" s="506"/>
      <c r="D150" s="506"/>
      <c r="E150" s="506"/>
      <c r="F150" s="506"/>
      <c r="G150" s="506"/>
      <c r="H150" s="506"/>
      <c r="I150" s="506"/>
      <c r="J150" s="506"/>
      <c r="K150" s="507"/>
    </row>
    <row r="151" spans="1:11" ht="15" customHeight="1">
      <c r="A151" s="6"/>
      <c r="B151" s="505"/>
      <c r="C151" s="506"/>
      <c r="D151" s="506"/>
      <c r="E151" s="506"/>
      <c r="F151" s="506"/>
      <c r="G151" s="506"/>
      <c r="H151" s="506"/>
      <c r="I151" s="506"/>
      <c r="J151" s="506"/>
      <c r="K151" s="507"/>
    </row>
    <row r="152" spans="1:11" ht="15.75" customHeight="1">
      <c r="A152" s="6"/>
      <c r="B152" s="505"/>
      <c r="C152" s="506"/>
      <c r="D152" s="506"/>
      <c r="E152" s="506"/>
      <c r="F152" s="506"/>
      <c r="G152" s="506"/>
      <c r="H152" s="506"/>
      <c r="I152" s="506"/>
      <c r="J152" s="506"/>
      <c r="K152" s="507"/>
    </row>
    <row r="153" spans="1:11" ht="6" customHeight="1">
      <c r="A153" s="6"/>
      <c r="B153" s="18"/>
      <c r="C153" s="19"/>
      <c r="D153" s="19"/>
      <c r="E153" s="19"/>
      <c r="F153" s="19"/>
      <c r="G153" s="19"/>
      <c r="H153" s="19"/>
      <c r="I153" s="19"/>
      <c r="J153" s="19"/>
      <c r="K153" s="20"/>
    </row>
    <row r="154" spans="1:11" ht="15.75" customHeight="1">
      <c r="A154" s="6"/>
      <c r="B154" s="505" t="s">
        <v>264</v>
      </c>
      <c r="C154" s="506"/>
      <c r="D154" s="506"/>
      <c r="E154" s="506"/>
      <c r="F154" s="506"/>
      <c r="G154" s="506"/>
      <c r="H154" s="506"/>
      <c r="I154" s="506"/>
      <c r="J154" s="506"/>
      <c r="K154" s="507"/>
    </row>
    <row r="155" spans="1:11" ht="15.75" customHeight="1">
      <c r="A155" s="6"/>
      <c r="B155" s="505"/>
      <c r="C155" s="506"/>
      <c r="D155" s="506"/>
      <c r="E155" s="506"/>
      <c r="F155" s="506"/>
      <c r="G155" s="506"/>
      <c r="H155" s="506"/>
      <c r="I155" s="506"/>
      <c r="J155" s="506"/>
      <c r="K155" s="507"/>
    </row>
    <row r="156" spans="1:11" ht="15.75" customHeight="1" thickBot="1">
      <c r="A156" s="6"/>
      <c r="B156" s="498"/>
      <c r="C156" s="499"/>
      <c r="D156" s="499"/>
      <c r="E156" s="499"/>
      <c r="F156" s="499"/>
      <c r="G156" s="499"/>
      <c r="H156" s="499"/>
      <c r="I156" s="499"/>
      <c r="J156" s="499"/>
      <c r="K156" s="500"/>
    </row>
    <row r="157" spans="1:11" ht="15.75" customHeight="1" thickBot="1">
      <c r="A157" s="6"/>
      <c r="B157" s="6"/>
      <c r="C157" s="6"/>
      <c r="D157" s="6"/>
      <c r="E157" s="6"/>
      <c r="F157" s="6"/>
      <c r="G157" s="6"/>
      <c r="H157" s="6"/>
      <c r="I157" s="6"/>
      <c r="J157" s="6"/>
      <c r="K157" s="6"/>
    </row>
    <row r="158" spans="1:11" ht="15.75" customHeight="1">
      <c r="A158" s="6"/>
      <c r="B158" s="495" t="s">
        <v>123</v>
      </c>
      <c r="C158" s="496"/>
      <c r="D158" s="496"/>
      <c r="E158" s="496"/>
      <c r="F158" s="496"/>
      <c r="G158" s="496"/>
      <c r="H158" s="496"/>
      <c r="I158" s="496"/>
      <c r="J158" s="496"/>
      <c r="K158" s="497"/>
    </row>
    <row r="159" spans="1:11" ht="15.75" customHeight="1">
      <c r="A159" s="6"/>
      <c r="B159" s="505"/>
      <c r="C159" s="506"/>
      <c r="D159" s="506"/>
      <c r="E159" s="506"/>
      <c r="F159" s="506"/>
      <c r="G159" s="506"/>
      <c r="H159" s="506"/>
      <c r="I159" s="506"/>
      <c r="J159" s="506"/>
      <c r="K159" s="507"/>
    </row>
    <row r="160" spans="1:11" ht="15.75" customHeight="1">
      <c r="A160" s="6"/>
      <c r="B160" s="505"/>
      <c r="C160" s="506"/>
      <c r="D160" s="506"/>
      <c r="E160" s="506"/>
      <c r="F160" s="506"/>
      <c r="G160" s="506"/>
      <c r="H160" s="506"/>
      <c r="I160" s="506"/>
      <c r="J160" s="506"/>
      <c r="K160" s="507"/>
    </row>
    <row r="161" spans="1:11" ht="15.75" customHeight="1">
      <c r="A161" s="6"/>
      <c r="B161" s="505"/>
      <c r="C161" s="506"/>
      <c r="D161" s="506"/>
      <c r="E161" s="506"/>
      <c r="F161" s="506"/>
      <c r="G161" s="506"/>
      <c r="H161" s="506"/>
      <c r="I161" s="506"/>
      <c r="J161" s="506"/>
      <c r="K161" s="507"/>
    </row>
    <row r="162" spans="1:11" ht="15.75" customHeight="1">
      <c r="A162" s="6"/>
      <c r="B162" s="505"/>
      <c r="C162" s="506"/>
      <c r="D162" s="506"/>
      <c r="E162" s="506"/>
      <c r="F162" s="506"/>
      <c r="G162" s="506"/>
      <c r="H162" s="506"/>
      <c r="I162" s="506"/>
      <c r="J162" s="506"/>
      <c r="K162" s="507"/>
    </row>
    <row r="163" spans="1:11" ht="15.75" customHeight="1">
      <c r="A163" s="6"/>
      <c r="B163" s="505"/>
      <c r="C163" s="506"/>
      <c r="D163" s="506"/>
      <c r="E163" s="506"/>
      <c r="F163" s="506"/>
      <c r="G163" s="506"/>
      <c r="H163" s="506"/>
      <c r="I163" s="506"/>
      <c r="J163" s="506"/>
      <c r="K163" s="507"/>
    </row>
    <row r="164" spans="1:11" ht="15.75" customHeight="1">
      <c r="B164" s="505"/>
      <c r="C164" s="506"/>
      <c r="D164" s="506"/>
      <c r="E164" s="506"/>
      <c r="F164" s="506"/>
      <c r="G164" s="506"/>
      <c r="H164" s="506"/>
      <c r="I164" s="506"/>
      <c r="J164" s="506"/>
      <c r="K164" s="507"/>
    </row>
    <row r="165" spans="1:11" ht="15.75" customHeight="1" thickBot="1">
      <c r="B165" s="498"/>
      <c r="C165" s="499"/>
      <c r="D165" s="499"/>
      <c r="E165" s="499"/>
      <c r="F165" s="499"/>
      <c r="G165" s="499"/>
      <c r="H165" s="499"/>
      <c r="I165" s="499"/>
      <c r="J165" s="499"/>
      <c r="K165" s="500"/>
    </row>
    <row r="166" spans="1:11" ht="15.75" customHeight="1" thickBot="1"/>
    <row r="167" spans="1:11" ht="15.75" customHeight="1">
      <c r="B167" s="589" t="s">
        <v>110</v>
      </c>
      <c r="C167" s="590"/>
      <c r="D167" s="590"/>
      <c r="E167" s="590"/>
      <c r="F167" s="590"/>
      <c r="G167" s="590"/>
      <c r="H167" s="590"/>
      <c r="I167" s="590"/>
      <c r="J167" s="590"/>
      <c r="K167" s="591"/>
    </row>
    <row r="168" spans="1:11" ht="15.75" customHeight="1">
      <c r="B168" s="592"/>
      <c r="C168" s="593"/>
      <c r="D168" s="593"/>
      <c r="E168" s="593"/>
      <c r="F168" s="593"/>
      <c r="G168" s="593"/>
      <c r="H168" s="593"/>
      <c r="I168" s="593"/>
      <c r="J168" s="593"/>
      <c r="K168" s="594"/>
    </row>
    <row r="169" spans="1:11" ht="15.75" customHeight="1">
      <c r="B169" s="592"/>
      <c r="C169" s="593"/>
      <c r="D169" s="593"/>
      <c r="E169" s="593"/>
      <c r="F169" s="593"/>
      <c r="G169" s="593"/>
      <c r="H169" s="593"/>
      <c r="I169" s="593"/>
      <c r="J169" s="593"/>
      <c r="K169" s="594"/>
    </row>
    <row r="170" spans="1:11" ht="15.75" customHeight="1">
      <c r="B170" s="592"/>
      <c r="C170" s="593"/>
      <c r="D170" s="593"/>
      <c r="E170" s="593"/>
      <c r="F170" s="593"/>
      <c r="G170" s="593"/>
      <c r="H170" s="593"/>
      <c r="I170" s="593"/>
      <c r="J170" s="593"/>
      <c r="K170" s="594"/>
    </row>
    <row r="171" spans="1:11" ht="15.75" customHeight="1">
      <c r="B171" s="592"/>
      <c r="C171" s="593"/>
      <c r="D171" s="593"/>
      <c r="E171" s="593"/>
      <c r="F171" s="593"/>
      <c r="G171" s="593"/>
      <c r="H171" s="593"/>
      <c r="I171" s="593"/>
      <c r="J171" s="593"/>
      <c r="K171" s="594"/>
    </row>
    <row r="172" spans="1:11" ht="15.75" customHeight="1">
      <c r="B172" s="592"/>
      <c r="C172" s="593"/>
      <c r="D172" s="593"/>
      <c r="E172" s="593"/>
      <c r="F172" s="593"/>
      <c r="G172" s="593"/>
      <c r="H172" s="593"/>
      <c r="I172" s="593"/>
      <c r="J172" s="593"/>
      <c r="K172" s="594"/>
    </row>
    <row r="173" spans="1:11" ht="15.75" customHeight="1">
      <c r="B173" s="592"/>
      <c r="C173" s="593"/>
      <c r="D173" s="593"/>
      <c r="E173" s="593"/>
      <c r="F173" s="593"/>
      <c r="G173" s="593"/>
      <c r="H173" s="593"/>
      <c r="I173" s="593"/>
      <c r="J173" s="593"/>
      <c r="K173" s="594"/>
    </row>
    <row r="174" spans="1:11" ht="15.75" customHeight="1">
      <c r="B174" s="592"/>
      <c r="C174" s="593"/>
      <c r="D174" s="593"/>
      <c r="E174" s="593"/>
      <c r="F174" s="593"/>
      <c r="G174" s="593"/>
      <c r="H174" s="593"/>
      <c r="I174" s="593"/>
      <c r="J174" s="593"/>
      <c r="K174" s="594"/>
    </row>
    <row r="175" spans="1:11" ht="15.75" customHeight="1">
      <c r="B175" s="595"/>
      <c r="C175" s="593"/>
      <c r="D175" s="593"/>
      <c r="E175" s="593"/>
      <c r="F175" s="593"/>
      <c r="G175" s="593"/>
      <c r="H175" s="593"/>
      <c r="I175" s="593"/>
      <c r="J175" s="593"/>
      <c r="K175" s="594"/>
    </row>
    <row r="176" spans="1:11" ht="6.75" customHeight="1">
      <c r="B176" s="27"/>
      <c r="C176" s="25"/>
      <c r="D176" s="25"/>
      <c r="E176" s="25"/>
      <c r="F176" s="25"/>
      <c r="G176" s="25"/>
      <c r="H176" s="25"/>
      <c r="I176" s="25"/>
      <c r="J176" s="25"/>
      <c r="K176" s="26"/>
    </row>
    <row r="177" spans="2:11" ht="15.75" customHeight="1">
      <c r="B177" s="592" t="s">
        <v>109</v>
      </c>
      <c r="C177" s="593"/>
      <c r="D177" s="593"/>
      <c r="E177" s="593"/>
      <c r="F177" s="593"/>
      <c r="G177" s="593"/>
      <c r="H177" s="593"/>
      <c r="I177" s="593"/>
      <c r="J177" s="593"/>
      <c r="K177" s="594"/>
    </row>
    <row r="178" spans="2:11" ht="15.75" customHeight="1">
      <c r="B178" s="595"/>
      <c r="C178" s="593"/>
      <c r="D178" s="593"/>
      <c r="E178" s="593"/>
      <c r="F178" s="593"/>
      <c r="G178" s="593"/>
      <c r="H178" s="593"/>
      <c r="I178" s="593"/>
      <c r="J178" s="593"/>
      <c r="K178" s="594"/>
    </row>
    <row r="179" spans="2:11" ht="15.75" customHeight="1">
      <c r="B179" s="595"/>
      <c r="C179" s="593"/>
      <c r="D179" s="593"/>
      <c r="E179" s="593"/>
      <c r="F179" s="593"/>
      <c r="G179" s="593"/>
      <c r="H179" s="593"/>
      <c r="I179" s="593"/>
      <c r="J179" s="593"/>
      <c r="K179" s="594"/>
    </row>
    <row r="180" spans="2:11" ht="15.75" customHeight="1">
      <c r="B180" s="595"/>
      <c r="C180" s="593"/>
      <c r="D180" s="593"/>
      <c r="E180" s="593"/>
      <c r="F180" s="593"/>
      <c r="G180" s="593"/>
      <c r="H180" s="593"/>
      <c r="I180" s="593"/>
      <c r="J180" s="593"/>
      <c r="K180" s="594"/>
    </row>
    <row r="181" spans="2:11" ht="15.75" customHeight="1">
      <c r="B181" s="595"/>
      <c r="C181" s="593"/>
      <c r="D181" s="593"/>
      <c r="E181" s="593"/>
      <c r="F181" s="593"/>
      <c r="G181" s="593"/>
      <c r="H181" s="593"/>
      <c r="I181" s="593"/>
      <c r="J181" s="593"/>
      <c r="K181" s="594"/>
    </row>
    <row r="182" spans="2:11" ht="15.75" customHeight="1">
      <c r="B182" s="595"/>
      <c r="C182" s="593"/>
      <c r="D182" s="593"/>
      <c r="E182" s="593"/>
      <c r="F182" s="593"/>
      <c r="G182" s="593"/>
      <c r="H182" s="593"/>
      <c r="I182" s="593"/>
      <c r="J182" s="593"/>
      <c r="K182" s="594"/>
    </row>
    <row r="183" spans="2:11" ht="15.75" customHeight="1" thickBot="1">
      <c r="B183" s="614"/>
      <c r="C183" s="615"/>
      <c r="D183" s="615"/>
      <c r="E183" s="615"/>
      <c r="F183" s="615"/>
      <c r="G183" s="615"/>
      <c r="H183" s="615"/>
      <c r="I183" s="615"/>
      <c r="J183" s="615"/>
      <c r="K183" s="616"/>
    </row>
    <row r="184" spans="2:11" ht="15.75" customHeight="1" thickBot="1">
      <c r="B184" s="25"/>
      <c r="C184" s="25"/>
      <c r="D184" s="25"/>
      <c r="E184" s="25"/>
      <c r="F184" s="25"/>
      <c r="G184" s="25"/>
      <c r="H184" s="25"/>
      <c r="I184" s="25"/>
      <c r="J184" s="25"/>
      <c r="K184" s="25"/>
    </row>
    <row r="185" spans="2:11" ht="15.75" customHeight="1">
      <c r="B185" s="589" t="s">
        <v>186</v>
      </c>
      <c r="C185" s="590"/>
      <c r="D185" s="590"/>
      <c r="E185" s="590"/>
      <c r="F185" s="590"/>
      <c r="G185" s="590"/>
      <c r="H185" s="590"/>
      <c r="I185" s="590"/>
      <c r="J185" s="590"/>
      <c r="K185" s="591"/>
    </row>
    <row r="186" spans="2:11" ht="15.75" customHeight="1">
      <c r="B186" s="595"/>
      <c r="C186" s="593"/>
      <c r="D186" s="593"/>
      <c r="E186" s="593"/>
      <c r="F186" s="593"/>
      <c r="G186" s="593"/>
      <c r="H186" s="593"/>
      <c r="I186" s="593"/>
      <c r="J186" s="593"/>
      <c r="K186" s="594"/>
    </row>
    <row r="187" spans="2:11" ht="15.75" customHeight="1">
      <c r="B187" s="595"/>
      <c r="C187" s="593"/>
      <c r="D187" s="593"/>
      <c r="E187" s="593"/>
      <c r="F187" s="593"/>
      <c r="G187" s="593"/>
      <c r="H187" s="593"/>
      <c r="I187" s="593"/>
      <c r="J187" s="593"/>
      <c r="K187" s="594"/>
    </row>
    <row r="188" spans="2:11" ht="15.75" customHeight="1">
      <c r="B188" s="595"/>
      <c r="C188" s="593"/>
      <c r="D188" s="593"/>
      <c r="E188" s="593"/>
      <c r="F188" s="593"/>
      <c r="G188" s="593"/>
      <c r="H188" s="593"/>
      <c r="I188" s="593"/>
      <c r="J188" s="593"/>
      <c r="K188" s="594"/>
    </row>
    <row r="189" spans="2:11" ht="15.75" customHeight="1">
      <c r="B189" s="595"/>
      <c r="C189" s="593"/>
      <c r="D189" s="593"/>
      <c r="E189" s="593"/>
      <c r="F189" s="593"/>
      <c r="G189" s="593"/>
      <c r="H189" s="593"/>
      <c r="I189" s="593"/>
      <c r="J189" s="593"/>
      <c r="K189" s="594"/>
    </row>
    <row r="190" spans="2:11" ht="6" customHeight="1">
      <c r="B190" s="595"/>
      <c r="C190" s="593"/>
      <c r="D190" s="593"/>
      <c r="E190" s="593"/>
      <c r="F190" s="593"/>
      <c r="G190" s="593"/>
      <c r="H190" s="593"/>
      <c r="I190" s="593"/>
      <c r="J190" s="593"/>
      <c r="K190" s="594"/>
    </row>
    <row r="191" spans="2:11" ht="15.75" customHeight="1">
      <c r="B191" s="592" t="s">
        <v>121</v>
      </c>
      <c r="C191" s="593"/>
      <c r="D191" s="593"/>
      <c r="E191" s="593"/>
      <c r="F191" s="593"/>
      <c r="G191" s="593"/>
      <c r="H191" s="593"/>
      <c r="I191" s="593"/>
      <c r="J191" s="593"/>
      <c r="K191" s="594"/>
    </row>
    <row r="192" spans="2:11" ht="15.75" customHeight="1">
      <c r="B192" s="595"/>
      <c r="C192" s="593"/>
      <c r="D192" s="593"/>
      <c r="E192" s="593"/>
      <c r="F192" s="593"/>
      <c r="G192" s="593"/>
      <c r="H192" s="593"/>
      <c r="I192" s="593"/>
      <c r="J192" s="593"/>
      <c r="K192" s="594"/>
    </row>
    <row r="193" spans="2:11" ht="15.75" customHeight="1">
      <c r="B193" s="595"/>
      <c r="C193" s="593"/>
      <c r="D193" s="593"/>
      <c r="E193" s="593"/>
      <c r="F193" s="593"/>
      <c r="G193" s="593"/>
      <c r="H193" s="593"/>
      <c r="I193" s="593"/>
      <c r="J193" s="593"/>
      <c r="K193" s="594"/>
    </row>
    <row r="194" spans="2:11" ht="15.75" customHeight="1">
      <c r="B194" s="595"/>
      <c r="C194" s="593"/>
      <c r="D194" s="593"/>
      <c r="E194" s="593"/>
      <c r="F194" s="593"/>
      <c r="G194" s="593"/>
      <c r="H194" s="593"/>
      <c r="I194" s="593"/>
      <c r="J194" s="593"/>
      <c r="K194" s="594"/>
    </row>
    <row r="195" spans="2:11" ht="15.75" customHeight="1">
      <c r="B195" s="595"/>
      <c r="C195" s="593"/>
      <c r="D195" s="593"/>
      <c r="E195" s="593"/>
      <c r="F195" s="593"/>
      <c r="G195" s="593"/>
      <c r="H195" s="593"/>
      <c r="I195" s="593"/>
      <c r="J195" s="593"/>
      <c r="K195" s="594"/>
    </row>
    <row r="196" spans="2:11" ht="15.75" customHeight="1">
      <c r="B196" s="595"/>
      <c r="C196" s="593"/>
      <c r="D196" s="593"/>
      <c r="E196" s="593"/>
      <c r="F196" s="593"/>
      <c r="G196" s="593"/>
      <c r="H196" s="593"/>
      <c r="I196" s="593"/>
      <c r="J196" s="593"/>
      <c r="K196" s="594"/>
    </row>
    <row r="197" spans="2:11" ht="15.75" customHeight="1">
      <c r="B197" s="595"/>
      <c r="C197" s="593"/>
      <c r="D197" s="593"/>
      <c r="E197" s="593"/>
      <c r="F197" s="593"/>
      <c r="G197" s="593"/>
      <c r="H197" s="593"/>
      <c r="I197" s="593"/>
      <c r="J197" s="593"/>
      <c r="K197" s="594"/>
    </row>
    <row r="198" spans="2:11" ht="4.5" customHeight="1">
      <c r="B198" s="27"/>
      <c r="C198" s="25"/>
      <c r="D198" s="25"/>
      <c r="E198" s="25"/>
      <c r="F198" s="25"/>
      <c r="G198" s="25"/>
      <c r="H198" s="25"/>
      <c r="I198" s="25"/>
      <c r="J198" s="25"/>
      <c r="K198" s="26"/>
    </row>
    <row r="199" spans="2:11" ht="15.75" customHeight="1">
      <c r="B199" s="592" t="s">
        <v>187</v>
      </c>
      <c r="C199" s="593"/>
      <c r="D199" s="593"/>
      <c r="E199" s="593"/>
      <c r="F199" s="593"/>
      <c r="G199" s="593"/>
      <c r="H199" s="593"/>
      <c r="I199" s="593"/>
      <c r="J199" s="593"/>
      <c r="K199" s="594"/>
    </row>
    <row r="200" spans="2:11" ht="15.75" customHeight="1">
      <c r="B200" s="595"/>
      <c r="C200" s="593"/>
      <c r="D200" s="593"/>
      <c r="E200" s="593"/>
      <c r="F200" s="593"/>
      <c r="G200" s="593"/>
      <c r="H200" s="593"/>
      <c r="I200" s="593"/>
      <c r="J200" s="593"/>
      <c r="K200" s="594"/>
    </row>
    <row r="201" spans="2:11" ht="15.75" customHeight="1">
      <c r="B201" s="595"/>
      <c r="C201" s="593"/>
      <c r="D201" s="593"/>
      <c r="E201" s="593"/>
      <c r="F201" s="593"/>
      <c r="G201" s="593"/>
      <c r="H201" s="593"/>
      <c r="I201" s="593"/>
      <c r="J201" s="593"/>
      <c r="K201" s="594"/>
    </row>
    <row r="202" spans="2:11" ht="15.75" customHeight="1">
      <c r="B202" s="595"/>
      <c r="C202" s="593"/>
      <c r="D202" s="593"/>
      <c r="E202" s="593"/>
      <c r="F202" s="593"/>
      <c r="G202" s="593"/>
      <c r="H202" s="593"/>
      <c r="I202" s="593"/>
      <c r="J202" s="593"/>
      <c r="K202" s="594"/>
    </row>
    <row r="203" spans="2:11" ht="15.75" customHeight="1">
      <c r="B203" s="595"/>
      <c r="C203" s="593"/>
      <c r="D203" s="593"/>
      <c r="E203" s="593"/>
      <c r="F203" s="593"/>
      <c r="G203" s="593"/>
      <c r="H203" s="593"/>
      <c r="I203" s="593"/>
      <c r="J203" s="593"/>
      <c r="K203" s="594"/>
    </row>
    <row r="204" spans="2:11" ht="15.75" customHeight="1">
      <c r="B204" s="595"/>
      <c r="C204" s="593"/>
      <c r="D204" s="593"/>
      <c r="E204" s="593"/>
      <c r="F204" s="593"/>
      <c r="G204" s="593"/>
      <c r="H204" s="593"/>
      <c r="I204" s="593"/>
      <c r="J204" s="593"/>
      <c r="K204" s="594"/>
    </row>
    <row r="205" spans="2:11" ht="15.75" customHeight="1">
      <c r="B205" s="595"/>
      <c r="C205" s="593"/>
      <c r="D205" s="593"/>
      <c r="E205" s="593"/>
      <c r="F205" s="593"/>
      <c r="G205" s="593"/>
      <c r="H205" s="593"/>
      <c r="I205" s="593"/>
      <c r="J205" s="593"/>
      <c r="K205" s="594"/>
    </row>
    <row r="206" spans="2:11" ht="15.75" customHeight="1">
      <c r="B206" s="595"/>
      <c r="C206" s="593"/>
      <c r="D206" s="593"/>
      <c r="E206" s="593"/>
      <c r="F206" s="593"/>
      <c r="G206" s="593"/>
      <c r="H206" s="593"/>
      <c r="I206" s="593"/>
      <c r="J206" s="593"/>
      <c r="K206" s="594"/>
    </row>
    <row r="207" spans="2:11" ht="15.75" customHeight="1">
      <c r="B207" s="595"/>
      <c r="C207" s="593"/>
      <c r="D207" s="593"/>
      <c r="E207" s="593"/>
      <c r="F207" s="593"/>
      <c r="G207" s="593"/>
      <c r="H207" s="593"/>
      <c r="I207" s="593"/>
      <c r="J207" s="593"/>
      <c r="K207" s="594"/>
    </row>
    <row r="208" spans="2:11" ht="4.5" customHeight="1">
      <c r="B208" s="27"/>
      <c r="C208" s="25"/>
      <c r="D208" s="25"/>
      <c r="E208" s="25"/>
      <c r="F208" s="25"/>
      <c r="G208" s="25"/>
      <c r="H208" s="25"/>
      <c r="I208" s="25"/>
      <c r="J208" s="25"/>
      <c r="K208" s="26"/>
    </row>
    <row r="209" spans="2:11" ht="15.75" customHeight="1">
      <c r="B209" s="592" t="s">
        <v>116</v>
      </c>
      <c r="C209" s="593"/>
      <c r="D209" s="593"/>
      <c r="E209" s="593"/>
      <c r="F209" s="593"/>
      <c r="G209" s="593"/>
      <c r="H209" s="593"/>
      <c r="I209" s="593"/>
      <c r="J209" s="593"/>
      <c r="K209" s="594"/>
    </row>
    <row r="210" spans="2:11" ht="15.75" customHeight="1">
      <c r="B210" s="595"/>
      <c r="C210" s="593"/>
      <c r="D210" s="593"/>
      <c r="E210" s="593"/>
      <c r="F210" s="593"/>
      <c r="G210" s="593"/>
      <c r="H210" s="593"/>
      <c r="I210" s="593"/>
      <c r="J210" s="593"/>
      <c r="K210" s="594"/>
    </row>
    <row r="211" spans="2:11" ht="15.75" customHeight="1">
      <c r="B211" s="595"/>
      <c r="C211" s="593"/>
      <c r="D211" s="593"/>
      <c r="E211" s="593"/>
      <c r="F211" s="593"/>
      <c r="G211" s="593"/>
      <c r="H211" s="593"/>
      <c r="I211" s="593"/>
      <c r="J211" s="593"/>
      <c r="K211" s="594"/>
    </row>
    <row r="212" spans="2:11" ht="15.75" customHeight="1">
      <c r="B212" s="595"/>
      <c r="C212" s="593"/>
      <c r="D212" s="593"/>
      <c r="E212" s="593"/>
      <c r="F212" s="593"/>
      <c r="G212" s="593"/>
      <c r="H212" s="593"/>
      <c r="I212" s="593"/>
      <c r="J212" s="593"/>
      <c r="K212" s="594"/>
    </row>
    <row r="213" spans="2:11" ht="15.75" customHeight="1">
      <c r="B213" s="595"/>
      <c r="C213" s="593"/>
      <c r="D213" s="593"/>
      <c r="E213" s="593"/>
      <c r="F213" s="593"/>
      <c r="G213" s="593"/>
      <c r="H213" s="593"/>
      <c r="I213" s="593"/>
      <c r="J213" s="593"/>
      <c r="K213" s="594"/>
    </row>
    <row r="214" spans="2:11" ht="4.5" customHeight="1">
      <c r="B214" s="27"/>
      <c r="C214" s="25"/>
      <c r="D214" s="25"/>
      <c r="E214" s="25"/>
      <c r="F214" s="25"/>
      <c r="G214" s="25"/>
      <c r="H214" s="25"/>
      <c r="I214" s="25"/>
      <c r="J214" s="25"/>
      <c r="K214" s="26"/>
    </row>
    <row r="215" spans="2:11" ht="15.75" customHeight="1">
      <c r="B215" s="592" t="s">
        <v>185</v>
      </c>
      <c r="C215" s="593"/>
      <c r="D215" s="593"/>
      <c r="E215" s="593"/>
      <c r="F215" s="593"/>
      <c r="G215" s="593"/>
      <c r="H215" s="593"/>
      <c r="I215" s="593"/>
      <c r="J215" s="593"/>
      <c r="K215" s="594"/>
    </row>
    <row r="216" spans="2:11" ht="15.75" customHeight="1">
      <c r="B216" s="595"/>
      <c r="C216" s="593"/>
      <c r="D216" s="593"/>
      <c r="E216" s="593"/>
      <c r="F216" s="593"/>
      <c r="G216" s="593"/>
      <c r="H216" s="593"/>
      <c r="I216" s="593"/>
      <c r="J216" s="593"/>
      <c r="K216" s="594"/>
    </row>
    <row r="217" spans="2:11" ht="15.75" customHeight="1">
      <c r="B217" s="595"/>
      <c r="C217" s="593"/>
      <c r="D217" s="593"/>
      <c r="E217" s="593"/>
      <c r="F217" s="593"/>
      <c r="G217" s="593"/>
      <c r="H217" s="593"/>
      <c r="I217" s="593"/>
      <c r="J217" s="593"/>
      <c r="K217" s="594"/>
    </row>
    <row r="218" spans="2:11" ht="15.75" customHeight="1">
      <c r="B218" s="595"/>
      <c r="C218" s="593"/>
      <c r="D218" s="593"/>
      <c r="E218" s="593"/>
      <c r="F218" s="593"/>
      <c r="G218" s="593"/>
      <c r="H218" s="593"/>
      <c r="I218" s="593"/>
      <c r="J218" s="593"/>
      <c r="K218" s="594"/>
    </row>
    <row r="219" spans="2:11" ht="15.75" customHeight="1">
      <c r="B219" s="595"/>
      <c r="C219" s="593"/>
      <c r="D219" s="593"/>
      <c r="E219" s="593"/>
      <c r="F219" s="593"/>
      <c r="G219" s="593"/>
      <c r="H219" s="593"/>
      <c r="I219" s="593"/>
      <c r="J219" s="593"/>
      <c r="K219" s="594"/>
    </row>
    <row r="220" spans="2:11" ht="15.75" customHeight="1">
      <c r="B220" s="595"/>
      <c r="C220" s="593"/>
      <c r="D220" s="593"/>
      <c r="E220" s="593"/>
      <c r="F220" s="593"/>
      <c r="G220" s="593"/>
      <c r="H220" s="593"/>
      <c r="I220" s="593"/>
      <c r="J220" s="593"/>
      <c r="K220" s="594"/>
    </row>
    <row r="221" spans="2:11" ht="15.75" customHeight="1">
      <c r="B221" s="595"/>
      <c r="C221" s="593"/>
      <c r="D221" s="593"/>
      <c r="E221" s="593"/>
      <c r="F221" s="593"/>
      <c r="G221" s="593"/>
      <c r="H221" s="593"/>
      <c r="I221" s="593"/>
      <c r="J221" s="593"/>
      <c r="K221" s="594"/>
    </row>
    <row r="222" spans="2:11" ht="15.75" customHeight="1">
      <c r="B222" s="595"/>
      <c r="C222" s="593"/>
      <c r="D222" s="593"/>
      <c r="E222" s="593"/>
      <c r="F222" s="593"/>
      <c r="G222" s="593"/>
      <c r="H222" s="593"/>
      <c r="I222" s="593"/>
      <c r="J222" s="593"/>
      <c r="K222" s="594"/>
    </row>
    <row r="223" spans="2:11" ht="15.75" customHeight="1">
      <c r="B223" s="595"/>
      <c r="C223" s="593"/>
      <c r="D223" s="593"/>
      <c r="E223" s="593"/>
      <c r="F223" s="593"/>
      <c r="G223" s="593"/>
      <c r="H223" s="593"/>
      <c r="I223" s="593"/>
      <c r="J223" s="593"/>
      <c r="K223" s="594"/>
    </row>
    <row r="224" spans="2:11" ht="15.75" customHeight="1">
      <c r="B224" s="595"/>
      <c r="C224" s="593"/>
      <c r="D224" s="593"/>
      <c r="E224" s="593"/>
      <c r="F224" s="593"/>
      <c r="G224" s="593"/>
      <c r="H224" s="593"/>
      <c r="I224" s="593"/>
      <c r="J224" s="593"/>
      <c r="K224" s="594"/>
    </row>
    <row r="225" spans="2:11" ht="15.75" customHeight="1">
      <c r="B225" s="595"/>
      <c r="C225" s="593"/>
      <c r="D225" s="593"/>
      <c r="E225" s="593"/>
      <c r="F225" s="593"/>
      <c r="G225" s="593"/>
      <c r="H225" s="593"/>
      <c r="I225" s="593"/>
      <c r="J225" s="593"/>
      <c r="K225" s="594"/>
    </row>
    <row r="226" spans="2:11" ht="15.75" customHeight="1">
      <c r="B226" s="595"/>
      <c r="C226" s="593"/>
      <c r="D226" s="593"/>
      <c r="E226" s="593"/>
      <c r="F226" s="593"/>
      <c r="G226" s="593"/>
      <c r="H226" s="593"/>
      <c r="I226" s="593"/>
      <c r="J226" s="593"/>
      <c r="K226" s="594"/>
    </row>
    <row r="227" spans="2:11" ht="15.75" customHeight="1">
      <c r="B227" s="592" t="s">
        <v>98</v>
      </c>
      <c r="C227" s="593"/>
      <c r="D227" s="593"/>
      <c r="E227" s="593"/>
      <c r="F227" s="593"/>
      <c r="G227" s="593"/>
      <c r="H227" s="593"/>
      <c r="I227" s="593"/>
      <c r="J227" s="593"/>
      <c r="K227" s="594"/>
    </row>
    <row r="228" spans="2:11" ht="15.75" customHeight="1">
      <c r="B228" s="592"/>
      <c r="C228" s="593"/>
      <c r="D228" s="593"/>
      <c r="E228" s="593"/>
      <c r="F228" s="593"/>
      <c r="G228" s="593"/>
      <c r="H228" s="593"/>
      <c r="I228" s="593"/>
      <c r="J228" s="593"/>
      <c r="K228" s="594"/>
    </row>
    <row r="229" spans="2:11" ht="15.75" customHeight="1">
      <c r="B229" s="595"/>
      <c r="C229" s="593"/>
      <c r="D229" s="593"/>
      <c r="E229" s="593"/>
      <c r="F229" s="593"/>
      <c r="G229" s="593"/>
      <c r="H229" s="593"/>
      <c r="I229" s="593"/>
      <c r="J229" s="593"/>
      <c r="K229" s="594"/>
    </row>
    <row r="230" spans="2:11" ht="4.5" customHeight="1">
      <c r="B230" s="27"/>
      <c r="C230" s="25"/>
      <c r="D230" s="25"/>
      <c r="E230" s="25"/>
      <c r="F230" s="25"/>
      <c r="G230" s="25"/>
      <c r="H230" s="25"/>
      <c r="I230" s="25"/>
      <c r="J230" s="25"/>
      <c r="K230" s="26"/>
    </row>
    <row r="231" spans="2:11" ht="15.75" customHeight="1">
      <c r="B231" s="592" t="s">
        <v>117</v>
      </c>
      <c r="C231" s="593"/>
      <c r="D231" s="593"/>
      <c r="E231" s="593"/>
      <c r="F231" s="593"/>
      <c r="G231" s="593"/>
      <c r="H231" s="593"/>
      <c r="I231" s="593"/>
      <c r="J231" s="593"/>
      <c r="K231" s="594"/>
    </row>
    <row r="232" spans="2:11" ht="15.75" customHeight="1">
      <c r="B232" s="595"/>
      <c r="C232" s="593"/>
      <c r="D232" s="593"/>
      <c r="E232" s="593"/>
      <c r="F232" s="593"/>
      <c r="G232" s="593"/>
      <c r="H232" s="593"/>
      <c r="I232" s="593"/>
      <c r="J232" s="593"/>
      <c r="K232" s="594"/>
    </row>
    <row r="233" spans="2:11" ht="15.75" customHeight="1">
      <c r="B233" s="595"/>
      <c r="C233" s="593"/>
      <c r="D233" s="593"/>
      <c r="E233" s="593"/>
      <c r="F233" s="593"/>
      <c r="G233" s="593"/>
      <c r="H233" s="593"/>
      <c r="I233" s="593"/>
      <c r="J233" s="593"/>
      <c r="K233" s="594"/>
    </row>
    <row r="234" spans="2:11" ht="15.75" customHeight="1">
      <c r="B234" s="595"/>
      <c r="C234" s="593"/>
      <c r="D234" s="593"/>
      <c r="E234" s="593"/>
      <c r="F234" s="593"/>
      <c r="G234" s="593"/>
      <c r="H234" s="593"/>
      <c r="I234" s="593"/>
      <c r="J234" s="593"/>
      <c r="K234" s="594"/>
    </row>
    <row r="235" spans="2:11" ht="15.75" customHeight="1">
      <c r="B235" s="595"/>
      <c r="C235" s="593"/>
      <c r="D235" s="593"/>
      <c r="E235" s="593"/>
      <c r="F235" s="593"/>
      <c r="G235" s="593"/>
      <c r="H235" s="593"/>
      <c r="I235" s="593"/>
      <c r="J235" s="593"/>
      <c r="K235" s="594"/>
    </row>
    <row r="236" spans="2:11" ht="15.75" customHeight="1">
      <c r="B236" s="595"/>
      <c r="C236" s="593"/>
      <c r="D236" s="593"/>
      <c r="E236" s="593"/>
      <c r="F236" s="593"/>
      <c r="G236" s="593"/>
      <c r="H236" s="593"/>
      <c r="I236" s="593"/>
      <c r="J236" s="593"/>
      <c r="K236" s="594"/>
    </row>
    <row r="237" spans="2:11" ht="15.75" customHeight="1">
      <c r="B237" s="595"/>
      <c r="C237" s="593"/>
      <c r="D237" s="593"/>
      <c r="E237" s="593"/>
      <c r="F237" s="593"/>
      <c r="G237" s="593"/>
      <c r="H237" s="593"/>
      <c r="I237" s="593"/>
      <c r="J237" s="593"/>
      <c r="K237" s="594"/>
    </row>
    <row r="238" spans="2:11" ht="15.75" customHeight="1" thickBot="1">
      <c r="B238" s="614"/>
      <c r="C238" s="615"/>
      <c r="D238" s="615"/>
      <c r="E238" s="615"/>
      <c r="F238" s="615"/>
      <c r="G238" s="615"/>
      <c r="H238" s="615"/>
      <c r="I238" s="615"/>
      <c r="J238" s="615"/>
      <c r="K238" s="616"/>
    </row>
    <row r="239" spans="2:11" ht="15.75" customHeight="1" thickBot="1">
      <c r="B239" s="25"/>
      <c r="C239" s="25"/>
      <c r="D239" s="25"/>
      <c r="E239" s="25"/>
      <c r="F239" s="25"/>
      <c r="G239" s="25"/>
      <c r="H239" s="25"/>
      <c r="I239" s="25"/>
      <c r="J239" s="25"/>
      <c r="K239" s="25"/>
    </row>
    <row r="240" spans="2:11" ht="15.75" customHeight="1">
      <c r="B240" s="495" t="s">
        <v>120</v>
      </c>
      <c r="C240" s="496"/>
      <c r="D240" s="496"/>
      <c r="E240" s="496"/>
      <c r="F240" s="496"/>
      <c r="G240" s="496"/>
      <c r="H240" s="496"/>
      <c r="I240" s="496"/>
      <c r="J240" s="496"/>
      <c r="K240" s="497"/>
    </row>
    <row r="241" spans="2:11" ht="15.75" customHeight="1">
      <c r="B241" s="505"/>
      <c r="C241" s="506"/>
      <c r="D241" s="506"/>
      <c r="E241" s="506"/>
      <c r="F241" s="506"/>
      <c r="G241" s="506"/>
      <c r="H241" s="506"/>
      <c r="I241" s="506"/>
      <c r="J241" s="506"/>
      <c r="K241" s="507"/>
    </row>
    <row r="242" spans="2:11" ht="15.75" customHeight="1" thickBot="1">
      <c r="B242" s="498"/>
      <c r="C242" s="499"/>
      <c r="D242" s="499"/>
      <c r="E242" s="499"/>
      <c r="F242" s="499"/>
      <c r="G242" s="499"/>
      <c r="H242" s="499"/>
      <c r="I242" s="499"/>
      <c r="J242" s="499"/>
      <c r="K242" s="500"/>
    </row>
    <row r="243" spans="2:11" ht="15.75" customHeight="1" thickBot="1">
      <c r="B243" s="19"/>
      <c r="C243" s="19"/>
      <c r="D243" s="19"/>
      <c r="E243" s="19"/>
      <c r="F243" s="19"/>
      <c r="G243" s="19"/>
      <c r="H243" s="19"/>
      <c r="I243" s="19"/>
      <c r="J243" s="19"/>
      <c r="K243" s="19"/>
    </row>
    <row r="244" spans="2:11" ht="15.75" customHeight="1">
      <c r="B244" s="495" t="s">
        <v>198</v>
      </c>
      <c r="C244" s="496"/>
      <c r="D244" s="496"/>
      <c r="E244" s="496"/>
      <c r="F244" s="496"/>
      <c r="G244" s="496"/>
      <c r="H244" s="496"/>
      <c r="I244" s="496"/>
      <c r="J244" s="496"/>
      <c r="K244" s="497"/>
    </row>
    <row r="245" spans="2:11" ht="15.75" customHeight="1">
      <c r="B245" s="505"/>
      <c r="C245" s="506"/>
      <c r="D245" s="506"/>
      <c r="E245" s="506"/>
      <c r="F245" s="506"/>
      <c r="G245" s="506"/>
      <c r="H245" s="506"/>
      <c r="I245" s="506"/>
      <c r="J245" s="506"/>
      <c r="K245" s="507"/>
    </row>
    <row r="246" spans="2:11" ht="15.75" customHeight="1">
      <c r="B246" s="505"/>
      <c r="C246" s="506"/>
      <c r="D246" s="506"/>
      <c r="E246" s="506"/>
      <c r="F246" s="506"/>
      <c r="G246" s="506"/>
      <c r="H246" s="506"/>
      <c r="I246" s="506"/>
      <c r="J246" s="506"/>
      <c r="K246" s="507"/>
    </row>
    <row r="247" spans="2:11" ht="15.75" customHeight="1" thickBot="1">
      <c r="B247" s="498"/>
      <c r="C247" s="499"/>
      <c r="D247" s="499"/>
      <c r="E247" s="499"/>
      <c r="F247" s="499"/>
      <c r="G247" s="499"/>
      <c r="H247" s="499"/>
      <c r="I247" s="499"/>
      <c r="J247" s="499"/>
      <c r="K247" s="500"/>
    </row>
    <row r="248" spans="2:11" ht="15.75" customHeight="1" thickBot="1">
      <c r="B248" s="19"/>
      <c r="C248" s="19"/>
      <c r="D248" s="19"/>
      <c r="E248" s="19"/>
      <c r="F248" s="19"/>
      <c r="G248" s="19"/>
      <c r="H248" s="19"/>
      <c r="I248" s="19"/>
      <c r="J248" s="19"/>
      <c r="K248" s="19"/>
    </row>
    <row r="249" spans="2:11" ht="15.75" customHeight="1">
      <c r="B249" s="495" t="s">
        <v>126</v>
      </c>
      <c r="C249" s="496"/>
      <c r="D249" s="496"/>
      <c r="E249" s="496"/>
      <c r="F249" s="496"/>
      <c r="G249" s="496"/>
      <c r="H249" s="496"/>
      <c r="I249" s="496"/>
      <c r="J249" s="496"/>
      <c r="K249" s="497"/>
    </row>
    <row r="250" spans="2:11" ht="15.75" customHeight="1">
      <c r="B250" s="505"/>
      <c r="C250" s="506"/>
      <c r="D250" s="506"/>
      <c r="E250" s="506"/>
      <c r="F250" s="506"/>
      <c r="G250" s="506"/>
      <c r="H250" s="506"/>
      <c r="I250" s="506"/>
      <c r="J250" s="506"/>
      <c r="K250" s="507"/>
    </row>
    <row r="251" spans="2:11" ht="15.75" customHeight="1">
      <c r="B251" s="505"/>
      <c r="C251" s="506"/>
      <c r="D251" s="506"/>
      <c r="E251" s="506"/>
      <c r="F251" s="506"/>
      <c r="G251" s="506"/>
      <c r="H251" s="506"/>
      <c r="I251" s="506"/>
      <c r="J251" s="506"/>
      <c r="K251" s="507"/>
    </row>
    <row r="252" spans="2:11" ht="15.75" customHeight="1">
      <c r="B252" s="505"/>
      <c r="C252" s="506"/>
      <c r="D252" s="506"/>
      <c r="E252" s="506"/>
      <c r="F252" s="506"/>
      <c r="G252" s="506"/>
      <c r="H252" s="506"/>
      <c r="I252" s="506"/>
      <c r="J252" s="506"/>
      <c r="K252" s="507"/>
    </row>
    <row r="253" spans="2:11" ht="15.75" customHeight="1">
      <c r="B253" s="505"/>
      <c r="C253" s="506"/>
      <c r="D253" s="506"/>
      <c r="E253" s="506"/>
      <c r="F253" s="506"/>
      <c r="G253" s="506"/>
      <c r="H253" s="506"/>
      <c r="I253" s="506"/>
      <c r="J253" s="506"/>
      <c r="K253" s="507"/>
    </row>
    <row r="254" spans="2:11" ht="15.75" customHeight="1">
      <c r="B254" s="505"/>
      <c r="C254" s="506"/>
      <c r="D254" s="506"/>
      <c r="E254" s="506"/>
      <c r="F254" s="506"/>
      <c r="G254" s="506"/>
      <c r="H254" s="506"/>
      <c r="I254" s="506"/>
      <c r="J254" s="506"/>
      <c r="K254" s="507"/>
    </row>
    <row r="255" spans="2:11" ht="15.75" customHeight="1">
      <c r="B255" s="505"/>
      <c r="C255" s="506"/>
      <c r="D255" s="506"/>
      <c r="E255" s="506"/>
      <c r="F255" s="506"/>
      <c r="G255" s="506"/>
      <c r="H255" s="506"/>
      <c r="I255" s="506"/>
      <c r="J255" s="506"/>
      <c r="K255" s="507"/>
    </row>
    <row r="256" spans="2:11" ht="4.5" customHeight="1">
      <c r="B256" s="18"/>
      <c r="C256" s="19"/>
      <c r="D256" s="19"/>
      <c r="E256" s="19"/>
      <c r="F256" s="19"/>
      <c r="G256" s="19"/>
      <c r="H256" s="19"/>
      <c r="I256" s="19"/>
      <c r="J256" s="19"/>
      <c r="K256" s="20"/>
    </row>
    <row r="257" spans="2:11" ht="15.75" customHeight="1">
      <c r="B257" s="505" t="s">
        <v>195</v>
      </c>
      <c r="C257" s="506"/>
      <c r="D257" s="506"/>
      <c r="E257" s="506"/>
      <c r="F257" s="506"/>
      <c r="G257" s="506"/>
      <c r="H257" s="506"/>
      <c r="I257" s="506"/>
      <c r="J257" s="506"/>
      <c r="K257" s="507"/>
    </row>
    <row r="258" spans="2:11" ht="15.75" customHeight="1">
      <c r="B258" s="505"/>
      <c r="C258" s="506"/>
      <c r="D258" s="506"/>
      <c r="E258" s="506"/>
      <c r="F258" s="506"/>
      <c r="G258" s="506"/>
      <c r="H258" s="506"/>
      <c r="I258" s="506"/>
      <c r="J258" s="506"/>
      <c r="K258" s="507"/>
    </row>
    <row r="259" spans="2:11" ht="15.75" customHeight="1">
      <c r="B259" s="505"/>
      <c r="C259" s="506"/>
      <c r="D259" s="506"/>
      <c r="E259" s="506"/>
      <c r="F259" s="506"/>
      <c r="G259" s="506"/>
      <c r="H259" s="506"/>
      <c r="I259" s="506"/>
      <c r="J259" s="506"/>
      <c r="K259" s="507"/>
    </row>
    <row r="260" spans="2:11" ht="15.75" customHeight="1">
      <c r="B260" s="505"/>
      <c r="C260" s="506"/>
      <c r="D260" s="506"/>
      <c r="E260" s="506"/>
      <c r="F260" s="506"/>
      <c r="G260" s="506"/>
      <c r="H260" s="506"/>
      <c r="I260" s="506"/>
      <c r="J260" s="506"/>
      <c r="K260" s="507"/>
    </row>
    <row r="261" spans="2:11" ht="15.75" customHeight="1">
      <c r="B261" s="505"/>
      <c r="C261" s="506"/>
      <c r="D261" s="506"/>
      <c r="E261" s="506"/>
      <c r="F261" s="506"/>
      <c r="G261" s="506"/>
      <c r="H261" s="506"/>
      <c r="I261" s="506"/>
      <c r="J261" s="506"/>
      <c r="K261" s="507"/>
    </row>
    <row r="262" spans="2:11" ht="15.75" customHeight="1">
      <c r="B262" s="505"/>
      <c r="C262" s="506"/>
      <c r="D262" s="506"/>
      <c r="E262" s="506"/>
      <c r="F262" s="506"/>
      <c r="G262" s="506"/>
      <c r="H262" s="506"/>
      <c r="I262" s="506"/>
      <c r="J262" s="506"/>
      <c r="K262" s="507"/>
    </row>
    <row r="263" spans="2:11" ht="15.75" customHeight="1">
      <c r="B263" s="505"/>
      <c r="C263" s="506"/>
      <c r="D263" s="506"/>
      <c r="E263" s="506"/>
      <c r="F263" s="506"/>
      <c r="G263" s="506"/>
      <c r="H263" s="506"/>
      <c r="I263" s="506"/>
      <c r="J263" s="506"/>
      <c r="K263" s="507"/>
    </row>
    <row r="264" spans="2:11" ht="15.75" customHeight="1">
      <c r="B264" s="505"/>
      <c r="C264" s="506"/>
      <c r="D264" s="506"/>
      <c r="E264" s="506"/>
      <c r="F264" s="506"/>
      <c r="G264" s="506"/>
      <c r="H264" s="506"/>
      <c r="I264" s="506"/>
      <c r="J264" s="506"/>
      <c r="K264" s="507"/>
    </row>
    <row r="265" spans="2:11" ht="15.75" customHeight="1" thickBot="1">
      <c r="B265" s="498"/>
      <c r="C265" s="499"/>
      <c r="D265" s="499"/>
      <c r="E265" s="499"/>
      <c r="F265" s="499"/>
      <c r="G265" s="499"/>
      <c r="H265" s="499"/>
      <c r="I265" s="499"/>
      <c r="J265" s="499"/>
      <c r="K265" s="500"/>
    </row>
    <row r="266" spans="2:11" ht="15.75" customHeight="1" thickBot="1">
      <c r="B266" s="19"/>
      <c r="C266" s="19"/>
      <c r="D266" s="19"/>
      <c r="E266" s="19"/>
      <c r="F266" s="19"/>
      <c r="G266" s="19"/>
      <c r="H266" s="19"/>
      <c r="I266" s="19"/>
      <c r="J266" s="19"/>
      <c r="K266" s="19"/>
    </row>
    <row r="267" spans="2:11" ht="15.75" customHeight="1">
      <c r="B267" s="589" t="s">
        <v>0</v>
      </c>
      <c r="C267" s="596"/>
      <c r="D267" s="596"/>
      <c r="E267" s="596"/>
      <c r="F267" s="596"/>
      <c r="G267" s="596"/>
      <c r="H267" s="596"/>
      <c r="I267" s="596"/>
      <c r="J267" s="596"/>
      <c r="K267" s="597"/>
    </row>
    <row r="268" spans="2:11" ht="15.75" customHeight="1">
      <c r="B268" s="592"/>
      <c r="C268" s="598"/>
      <c r="D268" s="598"/>
      <c r="E268" s="598"/>
      <c r="F268" s="598"/>
      <c r="G268" s="598"/>
      <c r="H268" s="598"/>
      <c r="I268" s="598"/>
      <c r="J268" s="598"/>
      <c r="K268" s="599"/>
    </row>
    <row r="269" spans="2:11" ht="15.75" customHeight="1">
      <c r="B269" s="592"/>
      <c r="C269" s="598"/>
      <c r="D269" s="598"/>
      <c r="E269" s="598"/>
      <c r="F269" s="598"/>
      <c r="G269" s="598"/>
      <c r="H269" s="598"/>
      <c r="I269" s="598"/>
      <c r="J269" s="598"/>
      <c r="K269" s="599"/>
    </row>
    <row r="270" spans="2:11" ht="15.75" customHeight="1">
      <c r="B270" s="592"/>
      <c r="C270" s="598"/>
      <c r="D270" s="598"/>
      <c r="E270" s="598"/>
      <c r="F270" s="598"/>
      <c r="G270" s="598"/>
      <c r="H270" s="598"/>
      <c r="I270" s="598"/>
      <c r="J270" s="598"/>
      <c r="K270" s="599"/>
    </row>
    <row r="271" spans="2:11" ht="15.75" customHeight="1">
      <c r="B271" s="592"/>
      <c r="C271" s="598"/>
      <c r="D271" s="598"/>
      <c r="E271" s="598"/>
      <c r="F271" s="598"/>
      <c r="G271" s="598"/>
      <c r="H271" s="598"/>
      <c r="I271" s="598"/>
      <c r="J271" s="598"/>
      <c r="K271" s="599"/>
    </row>
    <row r="272" spans="2:11" ht="15.75" customHeight="1">
      <c r="B272" s="592"/>
      <c r="C272" s="598"/>
      <c r="D272" s="598"/>
      <c r="E272" s="598"/>
      <c r="F272" s="598"/>
      <c r="G272" s="598"/>
      <c r="H272" s="598"/>
      <c r="I272" s="598"/>
      <c r="J272" s="598"/>
      <c r="K272" s="599"/>
    </row>
    <row r="273" spans="2:11" ht="15.75" customHeight="1">
      <c r="B273" s="592"/>
      <c r="C273" s="598"/>
      <c r="D273" s="598"/>
      <c r="E273" s="598"/>
      <c r="F273" s="598"/>
      <c r="G273" s="598"/>
      <c r="H273" s="598"/>
      <c r="I273" s="598"/>
      <c r="J273" s="598"/>
      <c r="K273" s="599"/>
    </row>
    <row r="274" spans="2:11" ht="15.75" customHeight="1">
      <c r="B274" s="592"/>
      <c r="C274" s="598"/>
      <c r="D274" s="598"/>
      <c r="E274" s="598"/>
      <c r="F274" s="598"/>
      <c r="G274" s="598"/>
      <c r="H274" s="598"/>
      <c r="I274" s="598"/>
      <c r="J274" s="598"/>
      <c r="K274" s="599"/>
    </row>
    <row r="275" spans="2:11" ht="15.75" customHeight="1">
      <c r="B275" s="592"/>
      <c r="C275" s="598"/>
      <c r="D275" s="598"/>
      <c r="E275" s="598"/>
      <c r="F275" s="598"/>
      <c r="G275" s="598"/>
      <c r="H275" s="598"/>
      <c r="I275" s="598"/>
      <c r="J275" s="598"/>
      <c r="K275" s="599"/>
    </row>
    <row r="276" spans="2:11" ht="15.75" customHeight="1">
      <c r="B276" s="592"/>
      <c r="C276" s="598"/>
      <c r="D276" s="598"/>
      <c r="E276" s="598"/>
      <c r="F276" s="598"/>
      <c r="G276" s="598"/>
      <c r="H276" s="598"/>
      <c r="I276" s="598"/>
      <c r="J276" s="598"/>
      <c r="K276" s="599"/>
    </row>
    <row r="277" spans="2:11" ht="15.75" customHeight="1">
      <c r="B277" s="592" t="s">
        <v>1</v>
      </c>
      <c r="C277" s="598"/>
      <c r="D277" s="598"/>
      <c r="E277" s="598"/>
      <c r="F277" s="598"/>
      <c r="G277" s="598"/>
      <c r="H277" s="598"/>
      <c r="I277" s="598"/>
      <c r="J277" s="598"/>
      <c r="K277" s="599"/>
    </row>
    <row r="278" spans="2:11" ht="15.75" customHeight="1">
      <c r="B278" s="592"/>
      <c r="C278" s="598"/>
      <c r="D278" s="598"/>
      <c r="E278" s="598"/>
      <c r="F278" s="598"/>
      <c r="G278" s="598"/>
      <c r="H278" s="598"/>
      <c r="I278" s="598"/>
      <c r="J278" s="598"/>
      <c r="K278" s="599"/>
    </row>
    <row r="279" spans="2:11" ht="15.75" customHeight="1">
      <c r="B279" s="592"/>
      <c r="C279" s="598"/>
      <c r="D279" s="598"/>
      <c r="E279" s="598"/>
      <c r="F279" s="598"/>
      <c r="G279" s="598"/>
      <c r="H279" s="598"/>
      <c r="I279" s="598"/>
      <c r="J279" s="598"/>
      <c r="K279" s="599"/>
    </row>
    <row r="280" spans="2:11" ht="15.75" customHeight="1">
      <c r="B280" s="592"/>
      <c r="C280" s="598"/>
      <c r="D280" s="598"/>
      <c r="E280" s="598"/>
      <c r="F280" s="598"/>
      <c r="G280" s="598"/>
      <c r="H280" s="598"/>
      <c r="I280" s="598"/>
      <c r="J280" s="598"/>
      <c r="K280" s="599"/>
    </row>
    <row r="281" spans="2:11" ht="15.75" customHeight="1">
      <c r="B281" s="592"/>
      <c r="C281" s="598"/>
      <c r="D281" s="598"/>
      <c r="E281" s="598"/>
      <c r="F281" s="598"/>
      <c r="G281" s="598"/>
      <c r="H281" s="598"/>
      <c r="I281" s="598"/>
      <c r="J281" s="598"/>
      <c r="K281" s="599"/>
    </row>
    <row r="282" spans="2:11" ht="15.75" customHeight="1">
      <c r="B282" s="592"/>
      <c r="C282" s="598"/>
      <c r="D282" s="598"/>
      <c r="E282" s="598"/>
      <c r="F282" s="598"/>
      <c r="G282" s="598"/>
      <c r="H282" s="598"/>
      <c r="I282" s="598"/>
      <c r="J282" s="598"/>
      <c r="K282" s="599"/>
    </row>
    <row r="283" spans="2:11" ht="15.75" customHeight="1" thickBot="1">
      <c r="B283" s="617"/>
      <c r="C283" s="618"/>
      <c r="D283" s="618"/>
      <c r="E283" s="618"/>
      <c r="F283" s="618"/>
      <c r="G283" s="618"/>
      <c r="H283" s="618"/>
      <c r="I283" s="618"/>
      <c r="J283" s="618"/>
      <c r="K283" s="619"/>
    </row>
    <row r="284" spans="2:11" ht="15.75" customHeight="1" thickBot="1">
      <c r="B284" s="25"/>
      <c r="C284" s="25"/>
      <c r="D284" s="25"/>
      <c r="E284" s="25"/>
      <c r="F284" s="25"/>
      <c r="G284" s="25"/>
      <c r="H284" s="25"/>
      <c r="I284" s="25"/>
      <c r="J284" s="25"/>
      <c r="K284" s="25"/>
    </row>
    <row r="285" spans="2:11" ht="15.75" customHeight="1">
      <c r="B285" s="495" t="s">
        <v>124</v>
      </c>
      <c r="C285" s="496"/>
      <c r="D285" s="496"/>
      <c r="E285" s="496"/>
      <c r="F285" s="496"/>
      <c r="G285" s="496"/>
      <c r="H285" s="496"/>
      <c r="I285" s="496"/>
      <c r="J285" s="496"/>
      <c r="K285" s="497"/>
    </row>
    <row r="286" spans="2:11" ht="15.75" customHeight="1">
      <c r="B286" s="505"/>
      <c r="C286" s="506"/>
      <c r="D286" s="506"/>
      <c r="E286" s="506"/>
      <c r="F286" s="506"/>
      <c r="G286" s="506"/>
      <c r="H286" s="506"/>
      <c r="I286" s="506"/>
      <c r="J286" s="506"/>
      <c r="K286" s="507"/>
    </row>
    <row r="287" spans="2:11" ht="15.75" customHeight="1">
      <c r="B287" s="505"/>
      <c r="C287" s="506"/>
      <c r="D287" s="506"/>
      <c r="E287" s="506"/>
      <c r="F287" s="506"/>
      <c r="G287" s="506"/>
      <c r="H287" s="506"/>
      <c r="I287" s="506"/>
      <c r="J287" s="506"/>
      <c r="K287" s="507"/>
    </row>
    <row r="288" spans="2:11" ht="15.75" customHeight="1">
      <c r="B288" s="505"/>
      <c r="C288" s="506"/>
      <c r="D288" s="506"/>
      <c r="E288" s="506"/>
      <c r="F288" s="506"/>
      <c r="G288" s="506"/>
      <c r="H288" s="506"/>
      <c r="I288" s="506"/>
      <c r="J288" s="506"/>
      <c r="K288" s="507"/>
    </row>
    <row r="289" spans="2:11" ht="15.75" customHeight="1" thickBot="1">
      <c r="B289" s="498"/>
      <c r="C289" s="499"/>
      <c r="D289" s="499"/>
      <c r="E289" s="499"/>
      <c r="F289" s="499"/>
      <c r="G289" s="499"/>
      <c r="H289" s="499"/>
      <c r="I289" s="499"/>
      <c r="J289" s="499"/>
      <c r="K289" s="500"/>
    </row>
    <row r="290" spans="2:11" ht="15.75" customHeight="1" thickBot="1">
      <c r="B290" s="25"/>
      <c r="C290" s="25"/>
      <c r="D290" s="25"/>
      <c r="E290" s="25"/>
      <c r="F290" s="25"/>
      <c r="G290" s="25"/>
      <c r="H290" s="25"/>
      <c r="I290" s="25"/>
      <c r="J290" s="25"/>
      <c r="K290" s="25"/>
    </row>
    <row r="291" spans="2:11" ht="15.75" customHeight="1">
      <c r="B291" s="495" t="s">
        <v>125</v>
      </c>
      <c r="C291" s="496"/>
      <c r="D291" s="496"/>
      <c r="E291" s="496"/>
      <c r="F291" s="496"/>
      <c r="G291" s="496"/>
      <c r="H291" s="496"/>
      <c r="I291" s="496"/>
      <c r="J291" s="496"/>
      <c r="K291" s="497"/>
    </row>
    <row r="292" spans="2:11" ht="15.75" customHeight="1">
      <c r="B292" s="505"/>
      <c r="C292" s="506"/>
      <c r="D292" s="506"/>
      <c r="E292" s="506"/>
      <c r="F292" s="506"/>
      <c r="G292" s="506"/>
      <c r="H292" s="506"/>
      <c r="I292" s="506"/>
      <c r="J292" s="506"/>
      <c r="K292" s="507"/>
    </row>
    <row r="293" spans="2:11" ht="15.75" customHeight="1">
      <c r="B293" s="505"/>
      <c r="C293" s="506"/>
      <c r="D293" s="506"/>
      <c r="E293" s="506"/>
      <c r="F293" s="506"/>
      <c r="G293" s="506"/>
      <c r="H293" s="506"/>
      <c r="I293" s="506"/>
      <c r="J293" s="506"/>
      <c r="K293" s="507"/>
    </row>
    <row r="294" spans="2:11" ht="15.75" customHeight="1">
      <c r="B294" s="505"/>
      <c r="C294" s="506"/>
      <c r="D294" s="506"/>
      <c r="E294" s="506"/>
      <c r="F294" s="506"/>
      <c r="G294" s="506"/>
      <c r="H294" s="506"/>
      <c r="I294" s="506"/>
      <c r="J294" s="506"/>
      <c r="K294" s="507"/>
    </row>
    <row r="295" spans="2:11" ht="15.75" customHeight="1">
      <c r="B295" s="505"/>
      <c r="C295" s="506"/>
      <c r="D295" s="506"/>
      <c r="E295" s="506"/>
      <c r="F295" s="506"/>
      <c r="G295" s="506"/>
      <c r="H295" s="506"/>
      <c r="I295" s="506"/>
      <c r="J295" s="506"/>
      <c r="K295" s="507"/>
    </row>
    <row r="296" spans="2:11" ht="15.75" customHeight="1">
      <c r="B296" s="505"/>
      <c r="C296" s="506"/>
      <c r="D296" s="506"/>
      <c r="E296" s="506"/>
      <c r="F296" s="506"/>
      <c r="G296" s="506"/>
      <c r="H296" s="506"/>
      <c r="I296" s="506"/>
      <c r="J296" s="506"/>
      <c r="K296" s="507"/>
    </row>
    <row r="297" spans="2:11" ht="15.75" customHeight="1">
      <c r="B297" s="505"/>
      <c r="C297" s="506"/>
      <c r="D297" s="506"/>
      <c r="E297" s="506"/>
      <c r="F297" s="506"/>
      <c r="G297" s="506"/>
      <c r="H297" s="506"/>
      <c r="I297" s="506"/>
      <c r="J297" s="506"/>
      <c r="K297" s="507"/>
    </row>
    <row r="298" spans="2:11" ht="15.75" customHeight="1">
      <c r="B298" s="505"/>
      <c r="C298" s="506"/>
      <c r="D298" s="506"/>
      <c r="E298" s="506"/>
      <c r="F298" s="506"/>
      <c r="G298" s="506"/>
      <c r="H298" s="506"/>
      <c r="I298" s="506"/>
      <c r="J298" s="506"/>
      <c r="K298" s="507"/>
    </row>
    <row r="299" spans="2:11" ht="15.75" customHeight="1">
      <c r="B299" s="505"/>
      <c r="C299" s="506"/>
      <c r="D299" s="506"/>
      <c r="E299" s="506"/>
      <c r="F299" s="506"/>
      <c r="G299" s="506"/>
      <c r="H299" s="506"/>
      <c r="I299" s="506"/>
      <c r="J299" s="506"/>
      <c r="K299" s="507"/>
    </row>
    <row r="300" spans="2:11" ht="15.75" customHeight="1" thickBot="1">
      <c r="B300" s="498"/>
      <c r="C300" s="499"/>
      <c r="D300" s="499"/>
      <c r="E300" s="499"/>
      <c r="F300" s="499"/>
      <c r="G300" s="499"/>
      <c r="H300" s="499"/>
      <c r="I300" s="499"/>
      <c r="J300" s="499"/>
      <c r="K300" s="500"/>
    </row>
    <row r="301" spans="2:11" ht="15.75" customHeight="1" thickBot="1">
      <c r="B301" s="19"/>
      <c r="C301" s="19"/>
      <c r="D301" s="19"/>
      <c r="E301" s="19"/>
      <c r="F301" s="19"/>
      <c r="G301" s="19"/>
      <c r="H301" s="19"/>
      <c r="I301" s="19"/>
      <c r="J301" s="19"/>
      <c r="K301" s="19"/>
    </row>
    <row r="302" spans="2:11" ht="15.75" customHeight="1">
      <c r="B302" s="634" t="s">
        <v>140</v>
      </c>
      <c r="C302" s="635"/>
      <c r="D302" s="635"/>
      <c r="E302" s="635"/>
      <c r="F302" s="635"/>
      <c r="G302" s="635"/>
      <c r="H302" s="635"/>
      <c r="I302" s="635"/>
      <c r="J302" s="635"/>
      <c r="K302" s="636"/>
    </row>
    <row r="303" spans="2:11" ht="15.75" customHeight="1">
      <c r="B303" s="606"/>
      <c r="C303" s="604"/>
      <c r="D303" s="604"/>
      <c r="E303" s="604"/>
      <c r="F303" s="604"/>
      <c r="G303" s="604"/>
      <c r="H303" s="604"/>
      <c r="I303" s="604"/>
      <c r="J303" s="604"/>
      <c r="K303" s="605"/>
    </row>
    <row r="304" spans="2:11" ht="15.75" customHeight="1">
      <c r="B304" s="606"/>
      <c r="C304" s="604"/>
      <c r="D304" s="604"/>
      <c r="E304" s="604"/>
      <c r="F304" s="604"/>
      <c r="G304" s="604"/>
      <c r="H304" s="604"/>
      <c r="I304" s="604"/>
      <c r="J304" s="604"/>
      <c r="K304" s="605"/>
    </row>
    <row r="305" spans="1:11" ht="15.75" customHeight="1">
      <c r="B305" s="606"/>
      <c r="C305" s="604"/>
      <c r="D305" s="604"/>
      <c r="E305" s="604"/>
      <c r="F305" s="604"/>
      <c r="G305" s="604"/>
      <c r="H305" s="604"/>
      <c r="I305" s="604"/>
      <c r="J305" s="604"/>
      <c r="K305" s="605"/>
    </row>
    <row r="306" spans="1:11" ht="15.75" customHeight="1">
      <c r="B306" s="606"/>
      <c r="C306" s="604"/>
      <c r="D306" s="604"/>
      <c r="E306" s="604"/>
      <c r="F306" s="604"/>
      <c r="G306" s="604"/>
      <c r="H306" s="604"/>
      <c r="I306" s="604"/>
      <c r="J306" s="604"/>
      <c r="K306" s="605"/>
    </row>
    <row r="307" spans="1:11" ht="15.75" customHeight="1">
      <c r="B307" s="606"/>
      <c r="C307" s="604"/>
      <c r="D307" s="604"/>
      <c r="E307" s="604"/>
      <c r="F307" s="604"/>
      <c r="G307" s="604"/>
      <c r="H307" s="604"/>
      <c r="I307" s="604"/>
      <c r="J307" s="604"/>
      <c r="K307" s="605"/>
    </row>
    <row r="308" spans="1:11" ht="15.75" customHeight="1">
      <c r="B308" s="606"/>
      <c r="C308" s="604"/>
      <c r="D308" s="604"/>
      <c r="E308" s="604"/>
      <c r="F308" s="604"/>
      <c r="G308" s="604"/>
      <c r="H308" s="604"/>
      <c r="I308" s="604"/>
      <c r="J308" s="604"/>
      <c r="K308" s="605"/>
    </row>
    <row r="309" spans="1:11" ht="15.75" customHeight="1">
      <c r="B309" s="606"/>
      <c r="C309" s="604"/>
      <c r="D309" s="604"/>
      <c r="E309" s="604"/>
      <c r="F309" s="604"/>
      <c r="G309" s="604"/>
      <c r="H309" s="604"/>
      <c r="I309" s="604"/>
      <c r="J309" s="604"/>
      <c r="K309" s="605"/>
    </row>
    <row r="310" spans="1:11" ht="15.75" customHeight="1">
      <c r="B310" s="606"/>
      <c r="C310" s="604"/>
      <c r="D310" s="604"/>
      <c r="E310" s="604"/>
      <c r="F310" s="604"/>
      <c r="G310" s="604"/>
      <c r="H310" s="604"/>
      <c r="I310" s="604"/>
      <c r="J310" s="604"/>
      <c r="K310" s="605"/>
    </row>
    <row r="311" spans="1:11" ht="15.75" customHeight="1">
      <c r="B311" s="606"/>
      <c r="C311" s="604"/>
      <c r="D311" s="604"/>
      <c r="E311" s="604"/>
      <c r="F311" s="604"/>
      <c r="G311" s="604"/>
      <c r="H311" s="604"/>
      <c r="I311" s="604"/>
      <c r="J311" s="604"/>
      <c r="K311" s="605"/>
    </row>
    <row r="312" spans="1:11" ht="15.75" customHeight="1">
      <c r="B312" s="606"/>
      <c r="C312" s="604"/>
      <c r="D312" s="604"/>
      <c r="E312" s="604"/>
      <c r="F312" s="604"/>
      <c r="G312" s="604"/>
      <c r="H312" s="604"/>
      <c r="I312" s="604"/>
      <c r="J312" s="604"/>
      <c r="K312" s="605"/>
    </row>
    <row r="313" spans="1:11" ht="15.75" customHeight="1">
      <c r="B313" s="606"/>
      <c r="C313" s="604"/>
      <c r="D313" s="604"/>
      <c r="E313" s="604"/>
      <c r="F313" s="604"/>
      <c r="G313" s="604"/>
      <c r="H313" s="604"/>
      <c r="I313" s="604"/>
      <c r="J313" s="604"/>
      <c r="K313" s="605"/>
    </row>
    <row r="314" spans="1:11" ht="15.75" customHeight="1">
      <c r="B314" s="603" t="s">
        <v>141</v>
      </c>
      <c r="C314" s="604"/>
      <c r="D314" s="604"/>
      <c r="E314" s="604"/>
      <c r="F314" s="604"/>
      <c r="G314" s="604"/>
      <c r="H314" s="604"/>
      <c r="I314" s="604"/>
      <c r="J314" s="604"/>
      <c r="K314" s="605"/>
    </row>
    <row r="315" spans="1:11" ht="15.75" customHeight="1">
      <c r="B315" s="606"/>
      <c r="C315" s="604"/>
      <c r="D315" s="604"/>
      <c r="E315" s="604"/>
      <c r="F315" s="604"/>
      <c r="G315" s="604"/>
      <c r="H315" s="604"/>
      <c r="I315" s="604"/>
      <c r="J315" s="604"/>
      <c r="K315" s="605"/>
    </row>
    <row r="316" spans="1:11" ht="15.75" customHeight="1">
      <c r="B316" s="606"/>
      <c r="C316" s="604"/>
      <c r="D316" s="604"/>
      <c r="E316" s="604"/>
      <c r="F316" s="604"/>
      <c r="G316" s="604"/>
      <c r="H316" s="604"/>
      <c r="I316" s="604"/>
      <c r="J316" s="604"/>
      <c r="K316" s="605"/>
    </row>
    <row r="317" spans="1:11" ht="15.75" customHeight="1" thickBot="1">
      <c r="B317" s="607"/>
      <c r="C317" s="608"/>
      <c r="D317" s="608"/>
      <c r="E317" s="608"/>
      <c r="F317" s="608"/>
      <c r="G317" s="608"/>
      <c r="H317" s="608"/>
      <c r="I317" s="608"/>
      <c r="J317" s="608"/>
      <c r="K317" s="609"/>
    </row>
    <row r="318" spans="1:11" ht="15.75" customHeight="1" thickBot="1">
      <c r="A318" s="6"/>
      <c r="B318" s="200"/>
      <c r="C318" s="200"/>
      <c r="D318" s="200"/>
      <c r="E318" s="200"/>
      <c r="F318" s="200"/>
      <c r="G318" s="200"/>
      <c r="H318" s="200"/>
      <c r="I318" s="200"/>
      <c r="J318" s="200"/>
      <c r="K318" s="201"/>
    </row>
    <row r="319" spans="1:11" ht="15.75" customHeight="1">
      <c r="B319" s="495" t="s">
        <v>245</v>
      </c>
      <c r="C319" s="496"/>
      <c r="D319" s="496"/>
      <c r="E319" s="496"/>
      <c r="F319" s="496"/>
      <c r="G319" s="496"/>
      <c r="H319" s="496"/>
      <c r="I319" s="496"/>
      <c r="J319" s="496"/>
      <c r="K319" s="497"/>
    </row>
    <row r="320" spans="1:11" ht="15.75" customHeight="1">
      <c r="B320" s="505"/>
      <c r="C320" s="506"/>
      <c r="D320" s="506"/>
      <c r="E320" s="506"/>
      <c r="F320" s="506"/>
      <c r="G320" s="506"/>
      <c r="H320" s="506"/>
      <c r="I320" s="506"/>
      <c r="J320" s="506"/>
      <c r="K320" s="507"/>
    </row>
    <row r="321" spans="2:11" ht="15.75" customHeight="1">
      <c r="B321" s="505"/>
      <c r="C321" s="506"/>
      <c r="D321" s="506"/>
      <c r="E321" s="506"/>
      <c r="F321" s="506"/>
      <c r="G321" s="506"/>
      <c r="H321" s="506"/>
      <c r="I321" s="506"/>
      <c r="J321" s="506"/>
      <c r="K321" s="507"/>
    </row>
    <row r="322" spans="2:11" ht="15.75" customHeight="1">
      <c r="B322" s="505"/>
      <c r="C322" s="506"/>
      <c r="D322" s="506"/>
      <c r="E322" s="506"/>
      <c r="F322" s="506"/>
      <c r="G322" s="506"/>
      <c r="H322" s="506"/>
      <c r="I322" s="506"/>
      <c r="J322" s="506"/>
      <c r="K322" s="507"/>
    </row>
    <row r="323" spans="2:11" ht="15.75" customHeight="1">
      <c r="B323" s="505"/>
      <c r="C323" s="506"/>
      <c r="D323" s="506"/>
      <c r="E323" s="506"/>
      <c r="F323" s="506"/>
      <c r="G323" s="506"/>
      <c r="H323" s="506"/>
      <c r="I323" s="506"/>
      <c r="J323" s="506"/>
      <c r="K323" s="507"/>
    </row>
    <row r="324" spans="2:11" ht="15.75" customHeight="1">
      <c r="B324" s="505"/>
      <c r="C324" s="506"/>
      <c r="D324" s="506"/>
      <c r="E324" s="506"/>
      <c r="F324" s="506"/>
      <c r="G324" s="506"/>
      <c r="H324" s="506"/>
      <c r="I324" s="506"/>
      <c r="J324" s="506"/>
      <c r="K324" s="507"/>
    </row>
    <row r="325" spans="2:11" ht="15.75" customHeight="1">
      <c r="B325" s="505"/>
      <c r="C325" s="506"/>
      <c r="D325" s="506"/>
      <c r="E325" s="506"/>
      <c r="F325" s="506"/>
      <c r="G325" s="506"/>
      <c r="H325" s="506"/>
      <c r="I325" s="506"/>
      <c r="J325" s="506"/>
      <c r="K325" s="507"/>
    </row>
    <row r="326" spans="2:11" ht="15.75" customHeight="1">
      <c r="B326" s="505"/>
      <c r="C326" s="506"/>
      <c r="D326" s="506"/>
      <c r="E326" s="506"/>
      <c r="F326" s="506"/>
      <c r="G326" s="506"/>
      <c r="H326" s="506"/>
      <c r="I326" s="506"/>
      <c r="J326" s="506"/>
      <c r="K326" s="507"/>
    </row>
    <row r="327" spans="2:11" ht="15.75" customHeight="1">
      <c r="B327" s="505"/>
      <c r="C327" s="506"/>
      <c r="D327" s="506"/>
      <c r="E327" s="506"/>
      <c r="F327" s="506"/>
      <c r="G327" s="506"/>
      <c r="H327" s="506"/>
      <c r="I327" s="506"/>
      <c r="J327" s="506"/>
      <c r="K327" s="507"/>
    </row>
    <row r="328" spans="2:11" ht="15.75" customHeight="1">
      <c r="B328" s="505"/>
      <c r="C328" s="506"/>
      <c r="D328" s="506"/>
      <c r="E328" s="506"/>
      <c r="F328" s="506"/>
      <c r="G328" s="506"/>
      <c r="H328" s="506"/>
      <c r="I328" s="506"/>
      <c r="J328" s="506"/>
      <c r="K328" s="507"/>
    </row>
    <row r="329" spans="2:11" ht="15.75" customHeight="1" thickBot="1">
      <c r="B329" s="498"/>
      <c r="C329" s="499"/>
      <c r="D329" s="499"/>
      <c r="E329" s="499"/>
      <c r="F329" s="499"/>
      <c r="G329" s="499"/>
      <c r="H329" s="499"/>
      <c r="I329" s="499"/>
      <c r="J329" s="499"/>
      <c r="K329" s="500"/>
    </row>
    <row r="330" spans="2:11" ht="15.75" customHeight="1" thickBot="1">
      <c r="B330" s="19"/>
      <c r="C330" s="19"/>
      <c r="D330" s="19"/>
      <c r="E330" s="19"/>
      <c r="F330" s="19"/>
      <c r="G330" s="19"/>
      <c r="H330" s="19"/>
      <c r="I330" s="19"/>
      <c r="J330" s="19"/>
      <c r="K330" s="19"/>
    </row>
    <row r="331" spans="2:11" ht="15.75" customHeight="1">
      <c r="B331" s="537" t="s">
        <v>213</v>
      </c>
      <c r="C331" s="496"/>
      <c r="D331" s="496"/>
      <c r="E331" s="496"/>
      <c r="F331" s="496"/>
      <c r="G331" s="496"/>
      <c r="H331" s="496"/>
      <c r="I331" s="496"/>
      <c r="J331" s="496"/>
      <c r="K331" s="497"/>
    </row>
    <row r="332" spans="2:11" ht="15.75" customHeight="1">
      <c r="B332" s="505"/>
      <c r="C332" s="506"/>
      <c r="D332" s="506"/>
      <c r="E332" s="506"/>
      <c r="F332" s="506"/>
      <c r="G332" s="506"/>
      <c r="H332" s="506"/>
      <c r="I332" s="506"/>
      <c r="J332" s="506"/>
      <c r="K332" s="507"/>
    </row>
    <row r="333" spans="2:11" ht="15.75" customHeight="1">
      <c r="B333" s="505"/>
      <c r="C333" s="506"/>
      <c r="D333" s="506"/>
      <c r="E333" s="506"/>
      <c r="F333" s="506"/>
      <c r="G333" s="506"/>
      <c r="H333" s="506"/>
      <c r="I333" s="506"/>
      <c r="J333" s="506"/>
      <c r="K333" s="507"/>
    </row>
    <row r="334" spans="2:11" ht="15.75" customHeight="1">
      <c r="B334" s="505"/>
      <c r="C334" s="506"/>
      <c r="D334" s="506"/>
      <c r="E334" s="506"/>
      <c r="F334" s="506"/>
      <c r="G334" s="506"/>
      <c r="H334" s="506"/>
      <c r="I334" s="506"/>
      <c r="J334" s="506"/>
      <c r="K334" s="507"/>
    </row>
    <row r="335" spans="2:11" ht="15.75" customHeight="1">
      <c r="B335" s="505"/>
      <c r="C335" s="506"/>
      <c r="D335" s="506"/>
      <c r="E335" s="506"/>
      <c r="F335" s="506"/>
      <c r="G335" s="506"/>
      <c r="H335" s="506"/>
      <c r="I335" s="506"/>
      <c r="J335" s="506"/>
      <c r="K335" s="507"/>
    </row>
    <row r="336" spans="2:11" ht="15.75" customHeight="1">
      <c r="B336" s="505"/>
      <c r="C336" s="506"/>
      <c r="D336" s="506"/>
      <c r="E336" s="506"/>
      <c r="F336" s="506"/>
      <c r="G336" s="506"/>
      <c r="H336" s="506"/>
      <c r="I336" s="506"/>
      <c r="J336" s="506"/>
      <c r="K336" s="507"/>
    </row>
    <row r="337" spans="2:11" ht="15.75" customHeight="1">
      <c r="B337" s="505"/>
      <c r="C337" s="506"/>
      <c r="D337" s="506"/>
      <c r="E337" s="506"/>
      <c r="F337" s="506"/>
      <c r="G337" s="506"/>
      <c r="H337" s="506"/>
      <c r="I337" s="506"/>
      <c r="J337" s="506"/>
      <c r="K337" s="507"/>
    </row>
    <row r="338" spans="2:11" ht="15.75" customHeight="1">
      <c r="B338" s="505"/>
      <c r="C338" s="506"/>
      <c r="D338" s="506"/>
      <c r="E338" s="506"/>
      <c r="F338" s="506"/>
      <c r="G338" s="506"/>
      <c r="H338" s="506"/>
      <c r="I338" s="506"/>
      <c r="J338" s="506"/>
      <c r="K338" s="507"/>
    </row>
    <row r="339" spans="2:11" ht="15.75" customHeight="1">
      <c r="B339" s="505"/>
      <c r="C339" s="506"/>
      <c r="D339" s="506"/>
      <c r="E339" s="506"/>
      <c r="F339" s="506"/>
      <c r="G339" s="506"/>
      <c r="H339" s="506"/>
      <c r="I339" s="506"/>
      <c r="J339" s="506"/>
      <c r="K339" s="507"/>
    </row>
    <row r="340" spans="2:11" ht="15.75" customHeight="1">
      <c r="B340" s="505"/>
      <c r="C340" s="506"/>
      <c r="D340" s="506"/>
      <c r="E340" s="506"/>
      <c r="F340" s="506"/>
      <c r="G340" s="506"/>
      <c r="H340" s="506"/>
      <c r="I340" s="506"/>
      <c r="J340" s="506"/>
      <c r="K340" s="507"/>
    </row>
    <row r="341" spans="2:11" ht="15.75" customHeight="1">
      <c r="B341" s="505"/>
      <c r="C341" s="506"/>
      <c r="D341" s="506"/>
      <c r="E341" s="506"/>
      <c r="F341" s="506"/>
      <c r="G341" s="506"/>
      <c r="H341" s="506"/>
      <c r="I341" s="506"/>
      <c r="J341" s="506"/>
      <c r="K341" s="507"/>
    </row>
    <row r="342" spans="2:11" ht="15.75" customHeight="1">
      <c r="B342" s="505"/>
      <c r="C342" s="506"/>
      <c r="D342" s="506"/>
      <c r="E342" s="506"/>
      <c r="F342" s="506"/>
      <c r="G342" s="506"/>
      <c r="H342" s="506"/>
      <c r="I342" s="506"/>
      <c r="J342" s="506"/>
      <c r="K342" s="507"/>
    </row>
    <row r="343" spans="2:11" ht="15.75" customHeight="1">
      <c r="B343" s="505"/>
      <c r="C343" s="506"/>
      <c r="D343" s="506"/>
      <c r="E343" s="506"/>
      <c r="F343" s="506"/>
      <c r="G343" s="506"/>
      <c r="H343" s="506"/>
      <c r="I343" s="506"/>
      <c r="J343" s="506"/>
      <c r="K343" s="507"/>
    </row>
    <row r="344" spans="2:11" ht="4.5" customHeight="1">
      <c r="B344" s="18"/>
      <c r="C344" s="19"/>
      <c r="D344" s="19"/>
      <c r="E344" s="19"/>
      <c r="F344" s="19"/>
      <c r="G344" s="19"/>
      <c r="H344" s="19"/>
      <c r="I344" s="19"/>
      <c r="J344" s="19"/>
      <c r="K344" s="20"/>
    </row>
    <row r="345" spans="2:11" ht="15.75" customHeight="1">
      <c r="B345" s="505" t="s">
        <v>214</v>
      </c>
      <c r="C345" s="506"/>
      <c r="D345" s="506"/>
      <c r="E345" s="506"/>
      <c r="F345" s="506"/>
      <c r="G345" s="506"/>
      <c r="H345" s="506"/>
      <c r="I345" s="506"/>
      <c r="J345" s="506"/>
      <c r="K345" s="507"/>
    </row>
    <row r="346" spans="2:11" ht="15.75" customHeight="1">
      <c r="B346" s="505"/>
      <c r="C346" s="506"/>
      <c r="D346" s="506"/>
      <c r="E346" s="506"/>
      <c r="F346" s="506"/>
      <c r="G346" s="506"/>
      <c r="H346" s="506"/>
      <c r="I346" s="506"/>
      <c r="J346" s="506"/>
      <c r="K346" s="507"/>
    </row>
    <row r="347" spans="2:11" ht="15.75" customHeight="1">
      <c r="B347" s="505"/>
      <c r="C347" s="506"/>
      <c r="D347" s="506"/>
      <c r="E347" s="506"/>
      <c r="F347" s="506"/>
      <c r="G347" s="506"/>
      <c r="H347" s="506"/>
      <c r="I347" s="506"/>
      <c r="J347" s="506"/>
      <c r="K347" s="507"/>
    </row>
    <row r="348" spans="2:11" ht="15.75" customHeight="1">
      <c r="B348" s="505"/>
      <c r="C348" s="506"/>
      <c r="D348" s="506"/>
      <c r="E348" s="506"/>
      <c r="F348" s="506"/>
      <c r="G348" s="506"/>
      <c r="H348" s="506"/>
      <c r="I348" s="506"/>
      <c r="J348" s="506"/>
      <c r="K348" s="507"/>
    </row>
    <row r="349" spans="2:11" ht="15.75" customHeight="1">
      <c r="B349" s="505"/>
      <c r="C349" s="506"/>
      <c r="D349" s="506"/>
      <c r="E349" s="506"/>
      <c r="F349" s="506"/>
      <c r="G349" s="506"/>
      <c r="H349" s="506"/>
      <c r="I349" s="506"/>
      <c r="J349" s="506"/>
      <c r="K349" s="507"/>
    </row>
    <row r="350" spans="2:11" ht="15.75" customHeight="1">
      <c r="B350" s="505"/>
      <c r="C350" s="506"/>
      <c r="D350" s="506"/>
      <c r="E350" s="506"/>
      <c r="F350" s="506"/>
      <c r="G350" s="506"/>
      <c r="H350" s="506"/>
      <c r="I350" s="506"/>
      <c r="J350" s="506"/>
      <c r="K350" s="507"/>
    </row>
    <row r="351" spans="2:11" ht="15.75" customHeight="1">
      <c r="B351" s="505"/>
      <c r="C351" s="506"/>
      <c r="D351" s="506"/>
      <c r="E351" s="506"/>
      <c r="F351" s="506"/>
      <c r="G351" s="506"/>
      <c r="H351" s="506"/>
      <c r="I351" s="506"/>
      <c r="J351" s="506"/>
      <c r="K351" s="507"/>
    </row>
    <row r="352" spans="2:11" ht="15.75" customHeight="1">
      <c r="B352" s="505"/>
      <c r="C352" s="506"/>
      <c r="D352" s="506"/>
      <c r="E352" s="506"/>
      <c r="F352" s="506"/>
      <c r="G352" s="506"/>
      <c r="H352" s="506"/>
      <c r="I352" s="506"/>
      <c r="J352" s="506"/>
      <c r="K352" s="507"/>
    </row>
    <row r="353" spans="2:11" ht="15.75" customHeight="1">
      <c r="B353" s="505"/>
      <c r="C353" s="506"/>
      <c r="D353" s="506"/>
      <c r="E353" s="506"/>
      <c r="F353" s="506"/>
      <c r="G353" s="506"/>
      <c r="H353" s="506"/>
      <c r="I353" s="506"/>
      <c r="J353" s="506"/>
      <c r="K353" s="507"/>
    </row>
    <row r="354" spans="2:11" ht="15.75" customHeight="1">
      <c r="B354" s="505"/>
      <c r="C354" s="506"/>
      <c r="D354" s="506"/>
      <c r="E354" s="506"/>
      <c r="F354" s="506"/>
      <c r="G354" s="506"/>
      <c r="H354" s="506"/>
      <c r="I354" s="506"/>
      <c r="J354" s="506"/>
      <c r="K354" s="507"/>
    </row>
    <row r="355" spans="2:11" ht="15.75" customHeight="1">
      <c r="B355" s="505"/>
      <c r="C355" s="506"/>
      <c r="D355" s="506"/>
      <c r="E355" s="506"/>
      <c r="F355" s="506"/>
      <c r="G355" s="506"/>
      <c r="H355" s="506"/>
      <c r="I355" s="506"/>
      <c r="J355" s="506"/>
      <c r="K355" s="507"/>
    </row>
    <row r="356" spans="2:11" ht="4.5" customHeight="1">
      <c r="B356" s="18"/>
      <c r="C356" s="19"/>
      <c r="D356" s="19"/>
      <c r="E356" s="19"/>
      <c r="F356" s="19"/>
      <c r="G356" s="19"/>
      <c r="H356" s="19"/>
      <c r="I356" s="19"/>
      <c r="J356" s="19"/>
      <c r="K356" s="20"/>
    </row>
    <row r="357" spans="2:11" ht="15.75" customHeight="1">
      <c r="B357" s="505" t="s">
        <v>215</v>
      </c>
      <c r="C357" s="506"/>
      <c r="D357" s="506"/>
      <c r="E357" s="506"/>
      <c r="F357" s="506"/>
      <c r="G357" s="506"/>
      <c r="H357" s="506"/>
      <c r="I357" s="506"/>
      <c r="J357" s="506"/>
      <c r="K357" s="507"/>
    </row>
    <row r="358" spans="2:11" ht="15.75" customHeight="1">
      <c r="B358" s="505"/>
      <c r="C358" s="506"/>
      <c r="D358" s="506"/>
      <c r="E358" s="506"/>
      <c r="F358" s="506"/>
      <c r="G358" s="506"/>
      <c r="H358" s="506"/>
      <c r="I358" s="506"/>
      <c r="J358" s="506"/>
      <c r="K358" s="507"/>
    </row>
    <row r="359" spans="2:11" ht="15.75" customHeight="1">
      <c r="B359" s="505"/>
      <c r="C359" s="506"/>
      <c r="D359" s="506"/>
      <c r="E359" s="506"/>
      <c r="F359" s="506"/>
      <c r="G359" s="506"/>
      <c r="H359" s="506"/>
      <c r="I359" s="506"/>
      <c r="J359" s="506"/>
      <c r="K359" s="507"/>
    </row>
    <row r="360" spans="2:11" ht="15.75" customHeight="1">
      <c r="B360" s="505"/>
      <c r="C360" s="506"/>
      <c r="D360" s="506"/>
      <c r="E360" s="506"/>
      <c r="F360" s="506"/>
      <c r="G360" s="506"/>
      <c r="H360" s="506"/>
      <c r="I360" s="506"/>
      <c r="J360" s="506"/>
      <c r="K360" s="507"/>
    </row>
    <row r="361" spans="2:11" ht="15.75" customHeight="1">
      <c r="B361" s="505"/>
      <c r="C361" s="506"/>
      <c r="D361" s="506"/>
      <c r="E361" s="506"/>
      <c r="F361" s="506"/>
      <c r="G361" s="506"/>
      <c r="H361" s="506"/>
      <c r="I361" s="506"/>
      <c r="J361" s="506"/>
      <c r="K361" s="507"/>
    </row>
    <row r="362" spans="2:11" ht="15.75" customHeight="1">
      <c r="B362" s="505"/>
      <c r="C362" s="506"/>
      <c r="D362" s="506"/>
      <c r="E362" s="506"/>
      <c r="F362" s="506"/>
      <c r="G362" s="506"/>
      <c r="H362" s="506"/>
      <c r="I362" s="506"/>
      <c r="J362" s="506"/>
      <c r="K362" s="507"/>
    </row>
    <row r="363" spans="2:11" ht="15.75" customHeight="1">
      <c r="B363" s="505"/>
      <c r="C363" s="506"/>
      <c r="D363" s="506"/>
      <c r="E363" s="506"/>
      <c r="F363" s="506"/>
      <c r="G363" s="506"/>
      <c r="H363" s="506"/>
      <c r="I363" s="506"/>
      <c r="J363" s="506"/>
      <c r="K363" s="507"/>
    </row>
    <row r="364" spans="2:11" ht="4.5" customHeight="1">
      <c r="B364" s="18"/>
      <c r="C364" s="19"/>
      <c r="D364" s="19"/>
      <c r="E364" s="19"/>
      <c r="F364" s="19"/>
      <c r="G364" s="19"/>
      <c r="H364" s="19"/>
      <c r="I364" s="19"/>
      <c r="J364" s="19"/>
      <c r="K364" s="20"/>
    </row>
    <row r="365" spans="2:11" ht="15.75" customHeight="1">
      <c r="B365" s="505" t="s">
        <v>216</v>
      </c>
      <c r="C365" s="506"/>
      <c r="D365" s="506"/>
      <c r="E365" s="506"/>
      <c r="F365" s="506"/>
      <c r="G365" s="506"/>
      <c r="H365" s="506"/>
      <c r="I365" s="506"/>
      <c r="J365" s="506"/>
      <c r="K365" s="507"/>
    </row>
    <row r="366" spans="2:11" ht="15.75" customHeight="1">
      <c r="B366" s="505"/>
      <c r="C366" s="506"/>
      <c r="D366" s="506"/>
      <c r="E366" s="506"/>
      <c r="F366" s="506"/>
      <c r="G366" s="506"/>
      <c r="H366" s="506"/>
      <c r="I366" s="506"/>
      <c r="J366" s="506"/>
      <c r="K366" s="507"/>
    </row>
    <row r="367" spans="2:11" ht="15.75" customHeight="1">
      <c r="B367" s="505"/>
      <c r="C367" s="506"/>
      <c r="D367" s="506"/>
      <c r="E367" s="506"/>
      <c r="F367" s="506"/>
      <c r="G367" s="506"/>
      <c r="H367" s="506"/>
      <c r="I367" s="506"/>
      <c r="J367" s="506"/>
      <c r="K367" s="507"/>
    </row>
    <row r="368" spans="2:11" ht="15.75" customHeight="1">
      <c r="B368" s="505"/>
      <c r="C368" s="506"/>
      <c r="D368" s="506"/>
      <c r="E368" s="506"/>
      <c r="F368" s="506"/>
      <c r="G368" s="506"/>
      <c r="H368" s="506"/>
      <c r="I368" s="506"/>
      <c r="J368" s="506"/>
      <c r="K368" s="507"/>
    </row>
    <row r="369" spans="2:11" ht="15.75" customHeight="1">
      <c r="B369" s="505"/>
      <c r="C369" s="506"/>
      <c r="D369" s="506"/>
      <c r="E369" s="506"/>
      <c r="F369" s="506"/>
      <c r="G369" s="506"/>
      <c r="H369" s="506"/>
      <c r="I369" s="506"/>
      <c r="J369" s="506"/>
      <c r="K369" s="507"/>
    </row>
    <row r="370" spans="2:11" ht="15.75" customHeight="1">
      <c r="B370" s="505"/>
      <c r="C370" s="506"/>
      <c r="D370" s="506"/>
      <c r="E370" s="506"/>
      <c r="F370" s="506"/>
      <c r="G370" s="506"/>
      <c r="H370" s="506"/>
      <c r="I370" s="506"/>
      <c r="J370" s="506"/>
      <c r="K370" s="507"/>
    </row>
    <row r="371" spans="2:11" ht="15.75" customHeight="1">
      <c r="B371" s="505"/>
      <c r="C371" s="506"/>
      <c r="D371" s="506"/>
      <c r="E371" s="506"/>
      <c r="F371" s="506"/>
      <c r="G371" s="506"/>
      <c r="H371" s="506"/>
      <c r="I371" s="506"/>
      <c r="J371" s="506"/>
      <c r="K371" s="507"/>
    </row>
    <row r="372" spans="2:11" ht="15.75" customHeight="1">
      <c r="B372" s="505"/>
      <c r="C372" s="506"/>
      <c r="D372" s="506"/>
      <c r="E372" s="506"/>
      <c r="F372" s="506"/>
      <c r="G372" s="506"/>
      <c r="H372" s="506"/>
      <c r="I372" s="506"/>
      <c r="J372" s="506"/>
      <c r="K372" s="507"/>
    </row>
    <row r="373" spans="2:11" ht="15.75" customHeight="1" thickBot="1">
      <c r="B373" s="498"/>
      <c r="C373" s="499"/>
      <c r="D373" s="499"/>
      <c r="E373" s="499"/>
      <c r="F373" s="499"/>
      <c r="G373" s="499"/>
      <c r="H373" s="499"/>
      <c r="I373" s="499"/>
      <c r="J373" s="499"/>
      <c r="K373" s="500"/>
    </row>
    <row r="374" spans="2:11" ht="15.75" customHeight="1" thickBot="1">
      <c r="B374" s="19"/>
      <c r="C374" s="19"/>
      <c r="D374" s="19"/>
      <c r="E374" s="19"/>
      <c r="F374" s="19"/>
      <c r="G374" s="19"/>
      <c r="H374" s="19"/>
      <c r="I374" s="19"/>
      <c r="J374" s="19"/>
      <c r="K374" s="19"/>
    </row>
    <row r="375" spans="2:11" ht="15.75" customHeight="1">
      <c r="B375" s="537" t="s">
        <v>207</v>
      </c>
      <c r="C375" s="496"/>
      <c r="D375" s="496"/>
      <c r="E375" s="496"/>
      <c r="F375" s="496"/>
      <c r="G375" s="496"/>
      <c r="H375" s="496"/>
      <c r="I375" s="496"/>
      <c r="J375" s="496"/>
      <c r="K375" s="497"/>
    </row>
    <row r="376" spans="2:11" ht="15.75" customHeight="1">
      <c r="B376" s="505"/>
      <c r="C376" s="506"/>
      <c r="D376" s="506"/>
      <c r="E376" s="506"/>
      <c r="F376" s="506"/>
      <c r="G376" s="506"/>
      <c r="H376" s="506"/>
      <c r="I376" s="506"/>
      <c r="J376" s="506"/>
      <c r="K376" s="507"/>
    </row>
    <row r="377" spans="2:11" ht="15.75" customHeight="1">
      <c r="B377" s="505"/>
      <c r="C377" s="506"/>
      <c r="D377" s="506"/>
      <c r="E377" s="506"/>
      <c r="F377" s="506"/>
      <c r="G377" s="506"/>
      <c r="H377" s="506"/>
      <c r="I377" s="506"/>
      <c r="J377" s="506"/>
      <c r="K377" s="507"/>
    </row>
    <row r="378" spans="2:11" ht="15.75" customHeight="1">
      <c r="B378" s="505"/>
      <c r="C378" s="506"/>
      <c r="D378" s="506"/>
      <c r="E378" s="506"/>
      <c r="F378" s="506"/>
      <c r="G378" s="506"/>
      <c r="H378" s="506"/>
      <c r="I378" s="506"/>
      <c r="J378" s="506"/>
      <c r="K378" s="507"/>
    </row>
    <row r="379" spans="2:11" ht="15.75" customHeight="1">
      <c r="B379" s="505"/>
      <c r="C379" s="506"/>
      <c r="D379" s="506"/>
      <c r="E379" s="506"/>
      <c r="F379" s="506"/>
      <c r="G379" s="506"/>
      <c r="H379" s="506"/>
      <c r="I379" s="506"/>
      <c r="J379" s="506"/>
      <c r="K379" s="507"/>
    </row>
    <row r="380" spans="2:11" ht="15.75" customHeight="1">
      <c r="B380" s="505"/>
      <c r="C380" s="506"/>
      <c r="D380" s="506"/>
      <c r="E380" s="506"/>
      <c r="F380" s="506"/>
      <c r="G380" s="506"/>
      <c r="H380" s="506"/>
      <c r="I380" s="506"/>
      <c r="J380" s="506"/>
      <c r="K380" s="507"/>
    </row>
    <row r="381" spans="2:11" ht="15.75" customHeight="1">
      <c r="B381" s="505"/>
      <c r="C381" s="506"/>
      <c r="D381" s="506"/>
      <c r="E381" s="506"/>
      <c r="F381" s="506"/>
      <c r="G381" s="506"/>
      <c r="H381" s="506"/>
      <c r="I381" s="506"/>
      <c r="J381" s="506"/>
      <c r="K381" s="507"/>
    </row>
    <row r="382" spans="2:11" ht="4.5" customHeight="1">
      <c r="B382" s="18"/>
      <c r="C382" s="19"/>
      <c r="D382" s="19"/>
      <c r="E382" s="19"/>
      <c r="F382" s="19"/>
      <c r="G382" s="19"/>
      <c r="H382" s="19"/>
      <c r="I382" s="19"/>
      <c r="J382" s="19"/>
      <c r="K382" s="20"/>
    </row>
    <row r="383" spans="2:11" ht="15.75" customHeight="1">
      <c r="B383" s="505" t="s">
        <v>208</v>
      </c>
      <c r="C383" s="506"/>
      <c r="D383" s="506"/>
      <c r="E383" s="506"/>
      <c r="F383" s="506"/>
      <c r="G383" s="506"/>
      <c r="H383" s="506"/>
      <c r="I383" s="506"/>
      <c r="J383" s="506"/>
      <c r="K383" s="507"/>
    </row>
    <row r="384" spans="2:11" ht="15.75" customHeight="1">
      <c r="B384" s="505"/>
      <c r="C384" s="506"/>
      <c r="D384" s="506"/>
      <c r="E384" s="506"/>
      <c r="F384" s="506"/>
      <c r="G384" s="506"/>
      <c r="H384" s="506"/>
      <c r="I384" s="506"/>
      <c r="J384" s="506"/>
      <c r="K384" s="507"/>
    </row>
    <row r="385" spans="2:11" ht="15.75" customHeight="1">
      <c r="B385" s="505"/>
      <c r="C385" s="506"/>
      <c r="D385" s="506"/>
      <c r="E385" s="506"/>
      <c r="F385" s="506"/>
      <c r="G385" s="506"/>
      <c r="H385" s="506"/>
      <c r="I385" s="506"/>
      <c r="J385" s="506"/>
      <c r="K385" s="507"/>
    </row>
    <row r="386" spans="2:11" ht="15.75" customHeight="1">
      <c r="B386" s="505"/>
      <c r="C386" s="506"/>
      <c r="D386" s="506"/>
      <c r="E386" s="506"/>
      <c r="F386" s="506"/>
      <c r="G386" s="506"/>
      <c r="H386" s="506"/>
      <c r="I386" s="506"/>
      <c r="J386" s="506"/>
      <c r="K386" s="507"/>
    </row>
    <row r="387" spans="2:11" ht="15.75" customHeight="1">
      <c r="B387" s="505"/>
      <c r="C387" s="506"/>
      <c r="D387" s="506"/>
      <c r="E387" s="506"/>
      <c r="F387" s="506"/>
      <c r="G387" s="506"/>
      <c r="H387" s="506"/>
      <c r="I387" s="506"/>
      <c r="J387" s="506"/>
      <c r="K387" s="507"/>
    </row>
    <row r="388" spans="2:11" ht="15.75" customHeight="1">
      <c r="B388" s="505"/>
      <c r="C388" s="506"/>
      <c r="D388" s="506"/>
      <c r="E388" s="506"/>
      <c r="F388" s="506"/>
      <c r="G388" s="506"/>
      <c r="H388" s="506"/>
      <c r="I388" s="506"/>
      <c r="J388" s="506"/>
      <c r="K388" s="507"/>
    </row>
    <row r="389" spans="2:11" ht="15.75" customHeight="1">
      <c r="B389" s="505"/>
      <c r="C389" s="506"/>
      <c r="D389" s="506"/>
      <c r="E389" s="506"/>
      <c r="F389" s="506"/>
      <c r="G389" s="506"/>
      <c r="H389" s="506"/>
      <c r="I389" s="506"/>
      <c r="J389" s="506"/>
      <c r="K389" s="507"/>
    </row>
    <row r="390" spans="2:11" ht="4.5" customHeight="1">
      <c r="B390" s="18"/>
      <c r="C390" s="19"/>
      <c r="D390" s="19"/>
      <c r="E390" s="19"/>
      <c r="F390" s="19"/>
      <c r="G390" s="19"/>
      <c r="H390" s="19"/>
      <c r="I390" s="19"/>
      <c r="J390" s="19"/>
      <c r="K390" s="20"/>
    </row>
    <row r="391" spans="2:11" ht="15.75" customHeight="1">
      <c r="B391" s="505" t="s">
        <v>209</v>
      </c>
      <c r="C391" s="506"/>
      <c r="D391" s="506"/>
      <c r="E391" s="506"/>
      <c r="F391" s="506"/>
      <c r="G391" s="506"/>
      <c r="H391" s="506"/>
      <c r="I391" s="506"/>
      <c r="J391" s="506"/>
      <c r="K391" s="507"/>
    </row>
    <row r="392" spans="2:11" ht="15.75" customHeight="1">
      <c r="B392" s="505"/>
      <c r="C392" s="506"/>
      <c r="D392" s="506"/>
      <c r="E392" s="506"/>
      <c r="F392" s="506"/>
      <c r="G392" s="506"/>
      <c r="H392" s="506"/>
      <c r="I392" s="506"/>
      <c r="J392" s="506"/>
      <c r="K392" s="507"/>
    </row>
    <row r="393" spans="2:11" ht="15.75" customHeight="1">
      <c r="B393" s="505"/>
      <c r="C393" s="506"/>
      <c r="D393" s="506"/>
      <c r="E393" s="506"/>
      <c r="F393" s="506"/>
      <c r="G393" s="506"/>
      <c r="H393" s="506"/>
      <c r="I393" s="506"/>
      <c r="J393" s="506"/>
      <c r="K393" s="507"/>
    </row>
    <row r="394" spans="2:11" ht="15.75" customHeight="1">
      <c r="B394" s="505"/>
      <c r="C394" s="506"/>
      <c r="D394" s="506"/>
      <c r="E394" s="506"/>
      <c r="F394" s="506"/>
      <c r="G394" s="506"/>
      <c r="H394" s="506"/>
      <c r="I394" s="506"/>
      <c r="J394" s="506"/>
      <c r="K394" s="507"/>
    </row>
    <row r="395" spans="2:11" ht="15.75" customHeight="1">
      <c r="B395" s="505"/>
      <c r="C395" s="506"/>
      <c r="D395" s="506"/>
      <c r="E395" s="506"/>
      <c r="F395" s="506"/>
      <c r="G395" s="506"/>
      <c r="H395" s="506"/>
      <c r="I395" s="506"/>
      <c r="J395" s="506"/>
      <c r="K395" s="507"/>
    </row>
    <row r="396" spans="2:11" ht="15.75" customHeight="1">
      <c r="B396" s="505"/>
      <c r="C396" s="506"/>
      <c r="D396" s="506"/>
      <c r="E396" s="506"/>
      <c r="F396" s="506"/>
      <c r="G396" s="506"/>
      <c r="H396" s="506"/>
      <c r="I396" s="506"/>
      <c r="J396" s="506"/>
      <c r="K396" s="507"/>
    </row>
    <row r="397" spans="2:11" ht="15.75" customHeight="1">
      <c r="B397" s="505"/>
      <c r="C397" s="506"/>
      <c r="D397" s="506"/>
      <c r="E397" s="506"/>
      <c r="F397" s="506"/>
      <c r="G397" s="506"/>
      <c r="H397" s="506"/>
      <c r="I397" s="506"/>
      <c r="J397" s="506"/>
      <c r="K397" s="507"/>
    </row>
    <row r="398" spans="2:11" ht="15.75" customHeight="1">
      <c r="B398" s="505"/>
      <c r="C398" s="506"/>
      <c r="D398" s="506"/>
      <c r="E398" s="506"/>
      <c r="F398" s="506"/>
      <c r="G398" s="506"/>
      <c r="H398" s="506"/>
      <c r="I398" s="506"/>
      <c r="J398" s="506"/>
      <c r="K398" s="507"/>
    </row>
    <row r="399" spans="2:11" ht="15.75" customHeight="1">
      <c r="B399" s="505"/>
      <c r="C399" s="506"/>
      <c r="D399" s="506"/>
      <c r="E399" s="506"/>
      <c r="F399" s="506"/>
      <c r="G399" s="506"/>
      <c r="H399" s="506"/>
      <c r="I399" s="506"/>
      <c r="J399" s="506"/>
      <c r="K399" s="507"/>
    </row>
    <row r="400" spans="2:11" ht="4.5" customHeight="1">
      <c r="B400" s="18"/>
      <c r="C400" s="19"/>
      <c r="D400" s="19"/>
      <c r="E400" s="19"/>
      <c r="F400" s="19"/>
      <c r="G400" s="19"/>
      <c r="H400" s="19"/>
      <c r="I400" s="19"/>
      <c r="J400" s="19"/>
      <c r="K400" s="20"/>
    </row>
    <row r="401" spans="2:11" ht="15.75" customHeight="1">
      <c r="B401" s="505" t="s">
        <v>211</v>
      </c>
      <c r="C401" s="506"/>
      <c r="D401" s="506"/>
      <c r="E401" s="506"/>
      <c r="F401" s="506"/>
      <c r="G401" s="506"/>
      <c r="H401" s="506"/>
      <c r="I401" s="506"/>
      <c r="J401" s="506"/>
      <c r="K401" s="507"/>
    </row>
    <row r="402" spans="2:11" ht="15.75" customHeight="1">
      <c r="B402" s="505"/>
      <c r="C402" s="506"/>
      <c r="D402" s="506"/>
      <c r="E402" s="506"/>
      <c r="F402" s="506"/>
      <c r="G402" s="506"/>
      <c r="H402" s="506"/>
      <c r="I402" s="506"/>
      <c r="J402" s="506"/>
      <c r="K402" s="507"/>
    </row>
    <row r="403" spans="2:11" ht="15.75" customHeight="1">
      <c r="B403" s="505"/>
      <c r="C403" s="506"/>
      <c r="D403" s="506"/>
      <c r="E403" s="506"/>
      <c r="F403" s="506"/>
      <c r="G403" s="506"/>
      <c r="H403" s="506"/>
      <c r="I403" s="506"/>
      <c r="J403" s="506"/>
      <c r="K403" s="507"/>
    </row>
    <row r="404" spans="2:11" ht="15.75" customHeight="1">
      <c r="B404" s="505"/>
      <c r="C404" s="506"/>
      <c r="D404" s="506"/>
      <c r="E404" s="506"/>
      <c r="F404" s="506"/>
      <c r="G404" s="506"/>
      <c r="H404" s="506"/>
      <c r="I404" s="506"/>
      <c r="J404" s="506"/>
      <c r="K404" s="507"/>
    </row>
    <row r="405" spans="2:11" ht="15.75" customHeight="1">
      <c r="B405" s="505"/>
      <c r="C405" s="506"/>
      <c r="D405" s="506"/>
      <c r="E405" s="506"/>
      <c r="F405" s="506"/>
      <c r="G405" s="506"/>
      <c r="H405" s="506"/>
      <c r="I405" s="506"/>
      <c r="J405" s="506"/>
      <c r="K405" s="507"/>
    </row>
    <row r="406" spans="2:11" ht="15.75" customHeight="1">
      <c r="B406" s="505"/>
      <c r="C406" s="506"/>
      <c r="D406" s="506"/>
      <c r="E406" s="506"/>
      <c r="F406" s="506"/>
      <c r="G406" s="506"/>
      <c r="H406" s="506"/>
      <c r="I406" s="506"/>
      <c r="J406" s="506"/>
      <c r="K406" s="507"/>
    </row>
    <row r="407" spans="2:11" ht="4.5" customHeight="1">
      <c r="B407" s="18"/>
      <c r="C407" s="19"/>
      <c r="D407" s="19"/>
      <c r="E407" s="19"/>
      <c r="F407" s="19"/>
      <c r="G407" s="19"/>
      <c r="H407" s="19"/>
      <c r="I407" s="19"/>
      <c r="J407" s="19"/>
      <c r="K407" s="20"/>
    </row>
    <row r="408" spans="2:11" ht="15.75" customHeight="1">
      <c r="B408" s="505" t="s">
        <v>210</v>
      </c>
      <c r="C408" s="506"/>
      <c r="D408" s="506"/>
      <c r="E408" s="506"/>
      <c r="F408" s="506"/>
      <c r="G408" s="506"/>
      <c r="H408" s="506"/>
      <c r="I408" s="506"/>
      <c r="J408" s="506"/>
      <c r="K408" s="507"/>
    </row>
    <row r="409" spans="2:11" ht="15.75" customHeight="1">
      <c r="B409" s="505"/>
      <c r="C409" s="506"/>
      <c r="D409" s="506"/>
      <c r="E409" s="506"/>
      <c r="F409" s="506"/>
      <c r="G409" s="506"/>
      <c r="H409" s="506"/>
      <c r="I409" s="506"/>
      <c r="J409" s="506"/>
      <c r="K409" s="507"/>
    </row>
    <row r="410" spans="2:11" ht="15.75" customHeight="1" thickBot="1">
      <c r="B410" s="498"/>
      <c r="C410" s="499"/>
      <c r="D410" s="499"/>
      <c r="E410" s="499"/>
      <c r="F410" s="499"/>
      <c r="G410" s="499"/>
      <c r="H410" s="499"/>
      <c r="I410" s="499"/>
      <c r="J410" s="499"/>
      <c r="K410" s="500"/>
    </row>
    <row r="411" spans="2:11" ht="15.75" customHeight="1" thickBot="1">
      <c r="B411" s="19"/>
      <c r="C411" s="19"/>
      <c r="D411" s="19"/>
      <c r="E411" s="19"/>
      <c r="F411" s="19"/>
      <c r="G411" s="19"/>
      <c r="H411" s="19"/>
      <c r="I411" s="19"/>
      <c r="J411" s="19"/>
      <c r="K411" s="19"/>
    </row>
    <row r="412" spans="2:11" ht="15.75" customHeight="1">
      <c r="B412" s="495" t="s">
        <v>206</v>
      </c>
      <c r="C412" s="496"/>
      <c r="D412" s="496"/>
      <c r="E412" s="496"/>
      <c r="F412" s="496"/>
      <c r="G412" s="496"/>
      <c r="H412" s="496"/>
      <c r="I412" s="496"/>
      <c r="J412" s="496"/>
      <c r="K412" s="497"/>
    </row>
    <row r="413" spans="2:11" ht="15.75" customHeight="1">
      <c r="B413" s="505"/>
      <c r="C413" s="506"/>
      <c r="D413" s="506"/>
      <c r="E413" s="506"/>
      <c r="F413" s="506"/>
      <c r="G413" s="506"/>
      <c r="H413" s="506"/>
      <c r="I413" s="506"/>
      <c r="J413" s="506"/>
      <c r="K413" s="507"/>
    </row>
    <row r="414" spans="2:11" ht="6" customHeight="1">
      <c r="B414" s="18"/>
      <c r="C414" s="19"/>
      <c r="D414" s="19"/>
      <c r="E414" s="19"/>
      <c r="F414" s="19"/>
      <c r="G414" s="19"/>
      <c r="H414" s="19"/>
      <c r="I414" s="19"/>
      <c r="J414" s="19"/>
      <c r="K414" s="20"/>
    </row>
    <row r="415" spans="2:11" ht="15.75" customHeight="1">
      <c r="B415" s="505" t="s">
        <v>142</v>
      </c>
      <c r="C415" s="506"/>
      <c r="D415" s="506"/>
      <c r="E415" s="506"/>
      <c r="F415" s="506"/>
      <c r="G415" s="506"/>
      <c r="H415" s="506"/>
      <c r="I415" s="506"/>
      <c r="J415" s="506"/>
      <c r="K415" s="507"/>
    </row>
    <row r="416" spans="2:11" ht="15.75" customHeight="1">
      <c r="B416" s="505"/>
      <c r="C416" s="506"/>
      <c r="D416" s="506"/>
      <c r="E416" s="506"/>
      <c r="F416" s="506"/>
      <c r="G416" s="506"/>
      <c r="H416" s="506"/>
      <c r="I416" s="506"/>
      <c r="J416" s="506"/>
      <c r="K416" s="507"/>
    </row>
    <row r="417" spans="2:11" ht="15.75" customHeight="1">
      <c r="B417" s="505"/>
      <c r="C417" s="506"/>
      <c r="D417" s="506"/>
      <c r="E417" s="506"/>
      <c r="F417" s="506"/>
      <c r="G417" s="506"/>
      <c r="H417" s="506"/>
      <c r="I417" s="506"/>
      <c r="J417" s="506"/>
      <c r="K417" s="507"/>
    </row>
    <row r="418" spans="2:11" ht="15.75" customHeight="1">
      <c r="B418" s="505"/>
      <c r="C418" s="506"/>
      <c r="D418" s="506"/>
      <c r="E418" s="506"/>
      <c r="F418" s="506"/>
      <c r="G418" s="506"/>
      <c r="H418" s="506"/>
      <c r="I418" s="506"/>
      <c r="J418" s="506"/>
      <c r="K418" s="507"/>
    </row>
    <row r="419" spans="2:11" ht="15.75" customHeight="1">
      <c r="B419" s="505"/>
      <c r="C419" s="506"/>
      <c r="D419" s="506"/>
      <c r="E419" s="506"/>
      <c r="F419" s="506"/>
      <c r="G419" s="506"/>
      <c r="H419" s="506"/>
      <c r="I419" s="506"/>
      <c r="J419" s="506"/>
      <c r="K419" s="507"/>
    </row>
    <row r="420" spans="2:11" ht="15.75" customHeight="1">
      <c r="B420" s="505"/>
      <c r="C420" s="506"/>
      <c r="D420" s="506"/>
      <c r="E420" s="506"/>
      <c r="F420" s="506"/>
      <c r="G420" s="506"/>
      <c r="H420" s="506"/>
      <c r="I420" s="506"/>
      <c r="J420" s="506"/>
      <c r="K420" s="507"/>
    </row>
    <row r="421" spans="2:11" ht="15.75" customHeight="1">
      <c r="B421" s="505"/>
      <c r="C421" s="506"/>
      <c r="D421" s="506"/>
      <c r="E421" s="506"/>
      <c r="F421" s="506"/>
      <c r="G421" s="506"/>
      <c r="H421" s="506"/>
      <c r="I421" s="506"/>
      <c r="J421" s="506"/>
      <c r="K421" s="507"/>
    </row>
    <row r="422" spans="2:11" ht="15.75" customHeight="1">
      <c r="B422" s="505"/>
      <c r="C422" s="506"/>
      <c r="D422" s="506"/>
      <c r="E422" s="506"/>
      <c r="F422" s="506"/>
      <c r="G422" s="506"/>
      <c r="H422" s="506"/>
      <c r="I422" s="506"/>
      <c r="J422" s="506"/>
      <c r="K422" s="507"/>
    </row>
    <row r="423" spans="2:11" ht="15.75" customHeight="1">
      <c r="B423" s="505"/>
      <c r="C423" s="506"/>
      <c r="D423" s="506"/>
      <c r="E423" s="506"/>
      <c r="F423" s="506"/>
      <c r="G423" s="506"/>
      <c r="H423" s="506"/>
      <c r="I423" s="506"/>
      <c r="J423" s="506"/>
      <c r="K423" s="507"/>
    </row>
    <row r="424" spans="2:11" ht="15.75" customHeight="1">
      <c r="B424" s="505"/>
      <c r="C424" s="506"/>
      <c r="D424" s="506"/>
      <c r="E424" s="506"/>
      <c r="F424" s="506"/>
      <c r="G424" s="506"/>
      <c r="H424" s="506"/>
      <c r="I424" s="506"/>
      <c r="J424" s="506"/>
      <c r="K424" s="507"/>
    </row>
    <row r="425" spans="2:11" ht="15.75" customHeight="1">
      <c r="B425" s="505"/>
      <c r="C425" s="506"/>
      <c r="D425" s="506"/>
      <c r="E425" s="506"/>
      <c r="F425" s="506"/>
      <c r="G425" s="506"/>
      <c r="H425" s="506"/>
      <c r="I425" s="506"/>
      <c r="J425" s="506"/>
      <c r="K425" s="507"/>
    </row>
    <row r="426" spans="2:11" ht="6" customHeight="1">
      <c r="B426" s="18"/>
      <c r="C426" s="19"/>
      <c r="D426" s="19"/>
      <c r="E426" s="19"/>
      <c r="F426" s="19"/>
      <c r="G426" s="19"/>
      <c r="H426" s="19"/>
      <c r="I426" s="19"/>
      <c r="J426" s="19"/>
      <c r="K426" s="20"/>
    </row>
    <row r="427" spans="2:11" ht="15.75" customHeight="1">
      <c r="B427" s="505" t="s">
        <v>129</v>
      </c>
      <c r="C427" s="506"/>
      <c r="D427" s="506"/>
      <c r="E427" s="506"/>
      <c r="F427" s="506"/>
      <c r="G427" s="506"/>
      <c r="H427" s="506"/>
      <c r="I427" s="506"/>
      <c r="J427" s="506"/>
      <c r="K427" s="507"/>
    </row>
    <row r="428" spans="2:11" ht="15.75" customHeight="1">
      <c r="B428" s="505"/>
      <c r="C428" s="506"/>
      <c r="D428" s="506"/>
      <c r="E428" s="506"/>
      <c r="F428" s="506"/>
      <c r="G428" s="506"/>
      <c r="H428" s="506"/>
      <c r="I428" s="506"/>
      <c r="J428" s="506"/>
      <c r="K428" s="507"/>
    </row>
    <row r="429" spans="2:11" ht="15.75" customHeight="1">
      <c r="B429" s="505"/>
      <c r="C429" s="506"/>
      <c r="D429" s="506"/>
      <c r="E429" s="506"/>
      <c r="F429" s="506"/>
      <c r="G429" s="506"/>
      <c r="H429" s="506"/>
      <c r="I429" s="506"/>
      <c r="J429" s="506"/>
      <c r="K429" s="507"/>
    </row>
    <row r="430" spans="2:11" ht="15.75" customHeight="1">
      <c r="B430" s="505"/>
      <c r="C430" s="506"/>
      <c r="D430" s="506"/>
      <c r="E430" s="506"/>
      <c r="F430" s="506"/>
      <c r="G430" s="506"/>
      <c r="H430" s="506"/>
      <c r="I430" s="506"/>
      <c r="J430" s="506"/>
      <c r="K430" s="507"/>
    </row>
    <row r="431" spans="2:11" ht="15.75" customHeight="1">
      <c r="B431" s="505"/>
      <c r="C431" s="506"/>
      <c r="D431" s="506"/>
      <c r="E431" s="506"/>
      <c r="F431" s="506"/>
      <c r="G431" s="506"/>
      <c r="H431" s="506"/>
      <c r="I431" s="506"/>
      <c r="J431" s="506"/>
      <c r="K431" s="507"/>
    </row>
    <row r="432" spans="2:11" ht="15.75" customHeight="1" thickBot="1">
      <c r="B432" s="498"/>
      <c r="C432" s="499"/>
      <c r="D432" s="499"/>
      <c r="E432" s="499"/>
      <c r="F432" s="499"/>
      <c r="G432" s="499"/>
      <c r="H432" s="499"/>
      <c r="I432" s="499"/>
      <c r="J432" s="499"/>
      <c r="K432" s="500"/>
    </row>
    <row r="433" spans="3:11" customFormat="1" ht="15.75" customHeight="1">
      <c r="H433" s="551" t="s">
        <v>244</v>
      </c>
      <c r="I433" s="551"/>
      <c r="J433" s="551"/>
      <c r="K433" s="551"/>
    </row>
    <row r="434" spans="3:11" customFormat="1" ht="15.75" customHeight="1">
      <c r="H434" s="1"/>
      <c r="I434" s="1"/>
      <c r="J434" s="1"/>
      <c r="K434" s="1"/>
    </row>
    <row r="435" spans="3:11" customFormat="1" ht="15.75" customHeight="1">
      <c r="H435" s="1"/>
      <c r="I435" s="65"/>
      <c r="J435" s="65"/>
      <c r="K435" s="65"/>
    </row>
    <row r="436" spans="3:11" ht="15.75" customHeight="1" thickBot="1"/>
    <row r="437" spans="3:11" ht="15.75" customHeight="1" thickTop="1" thickBot="1">
      <c r="C437" s="552" t="s">
        <v>78</v>
      </c>
      <c r="D437" s="553"/>
      <c r="E437" s="553"/>
      <c r="F437" s="553"/>
      <c r="G437" s="553"/>
      <c r="H437" s="553"/>
      <c r="I437" s="554"/>
    </row>
    <row r="438" spans="3:11" ht="15.75" customHeight="1" thickTop="1" thickBot="1"/>
    <row r="439" spans="3:11" ht="15.75" customHeight="1">
      <c r="C439" s="557" t="s">
        <v>70</v>
      </c>
      <c r="D439" s="558"/>
      <c r="E439" s="558"/>
      <c r="F439" s="558"/>
      <c r="G439" s="558"/>
      <c r="H439" s="558"/>
      <c r="I439" s="559"/>
      <c r="J439" s="6"/>
    </row>
    <row r="440" spans="3:11" ht="15.75" customHeight="1">
      <c r="C440" s="560"/>
      <c r="D440" s="561"/>
      <c r="E440" s="561"/>
      <c r="F440" s="561"/>
      <c r="G440" s="561"/>
      <c r="H440" s="561"/>
      <c r="I440" s="562"/>
    </row>
    <row r="441" spans="3:11" ht="15.75" customHeight="1" thickBot="1">
      <c r="C441" s="563"/>
      <c r="D441" s="564"/>
      <c r="E441" s="564"/>
      <c r="F441" s="564"/>
      <c r="G441" s="564"/>
      <c r="H441" s="564"/>
      <c r="I441" s="565"/>
    </row>
    <row r="442" spans="3:11" ht="15.75" customHeight="1" thickBot="1">
      <c r="C442" s="566" t="s">
        <v>104</v>
      </c>
      <c r="D442" s="567"/>
      <c r="E442" s="567"/>
      <c r="F442" s="567"/>
      <c r="G442" s="567"/>
      <c r="H442" s="567"/>
      <c r="I442" s="568"/>
    </row>
    <row r="443" spans="3:11" ht="15.75" customHeight="1">
      <c r="C443" s="30"/>
      <c r="D443" s="31"/>
      <c r="E443" s="31"/>
      <c r="F443" s="33" t="s">
        <v>94</v>
      </c>
      <c r="G443" s="31"/>
      <c r="H443" s="31"/>
      <c r="I443" s="32"/>
    </row>
    <row r="444" spans="3:11" ht="15.75" customHeight="1">
      <c r="C444" s="555" t="s">
        <v>69</v>
      </c>
      <c r="D444" s="556"/>
      <c r="E444" s="556"/>
      <c r="F444" s="33" t="s">
        <v>94</v>
      </c>
      <c r="G444" s="569" t="s">
        <v>73</v>
      </c>
      <c r="H444" s="569"/>
      <c r="I444" s="570"/>
    </row>
    <row r="445" spans="3:11" ht="15.75" customHeight="1">
      <c r="C445" s="643" t="s">
        <v>71</v>
      </c>
      <c r="D445" s="644"/>
      <c r="E445" s="644"/>
      <c r="F445" s="33" t="s">
        <v>94</v>
      </c>
      <c r="G445" s="644" t="s">
        <v>188</v>
      </c>
      <c r="H445" s="644"/>
      <c r="I445" s="645"/>
    </row>
    <row r="446" spans="3:11" ht="15.75" customHeight="1">
      <c r="C446" s="14"/>
      <c r="D446" s="6"/>
      <c r="E446" s="6"/>
      <c r="F446" s="33" t="s">
        <v>94</v>
      </c>
      <c r="G446" s="6"/>
      <c r="H446" s="6"/>
      <c r="I446" s="15"/>
    </row>
    <row r="447" spans="3:11" ht="15.75" customHeight="1">
      <c r="C447" s="14"/>
      <c r="D447" s="6"/>
      <c r="E447" s="6"/>
      <c r="F447" s="33" t="s">
        <v>94</v>
      </c>
      <c r="G447" s="6"/>
      <c r="H447" s="6"/>
      <c r="I447" s="15"/>
    </row>
    <row r="448" spans="3:11" ht="15.75" customHeight="1">
      <c r="C448" s="14"/>
      <c r="D448" s="6"/>
      <c r="E448" s="6"/>
      <c r="F448" s="33" t="s">
        <v>94</v>
      </c>
      <c r="G448" s="6"/>
      <c r="H448" s="6"/>
      <c r="I448" s="15"/>
    </row>
    <row r="449" spans="1:11" ht="15.75" customHeight="1">
      <c r="C449" s="14"/>
      <c r="D449" s="6"/>
      <c r="E449" s="6"/>
      <c r="F449" s="33" t="s">
        <v>94</v>
      </c>
      <c r="G449" s="6"/>
      <c r="H449" s="6"/>
      <c r="I449" s="15"/>
    </row>
    <row r="450" spans="1:11" ht="15.75" customHeight="1">
      <c r="C450" s="14"/>
      <c r="D450" s="6"/>
      <c r="E450" s="6"/>
      <c r="F450" s="33" t="s">
        <v>94</v>
      </c>
      <c r="G450" s="6"/>
      <c r="H450" s="6"/>
      <c r="I450" s="15"/>
    </row>
    <row r="451" spans="1:11" ht="15.75" customHeight="1">
      <c r="C451" s="14"/>
      <c r="D451" s="6"/>
      <c r="E451" s="6"/>
      <c r="F451" s="33" t="s">
        <v>94</v>
      </c>
      <c r="G451" s="6"/>
      <c r="H451" s="6"/>
      <c r="I451" s="15"/>
    </row>
    <row r="452" spans="1:11" ht="15.75" customHeight="1">
      <c r="C452" s="14"/>
      <c r="D452" s="6"/>
      <c r="E452" s="6"/>
      <c r="F452" s="33" t="s">
        <v>94</v>
      </c>
      <c r="G452" s="6"/>
      <c r="H452" s="6"/>
      <c r="I452" s="15"/>
    </row>
    <row r="453" spans="1:11" ht="15.75" customHeight="1">
      <c r="C453" s="639" t="s">
        <v>217</v>
      </c>
      <c r="D453" s="637"/>
      <c r="E453" s="637"/>
      <c r="F453" s="33" t="s">
        <v>94</v>
      </c>
      <c r="G453" s="637" t="s">
        <v>75</v>
      </c>
      <c r="H453" s="637"/>
      <c r="I453" s="638"/>
    </row>
    <row r="454" spans="1:11" ht="15.75" customHeight="1">
      <c r="C454" s="639"/>
      <c r="D454" s="637"/>
      <c r="E454" s="637"/>
      <c r="F454" s="33" t="s">
        <v>94</v>
      </c>
      <c r="G454" s="637"/>
      <c r="H454" s="637"/>
      <c r="I454" s="638"/>
    </row>
    <row r="455" spans="1:11" ht="15.75" customHeight="1">
      <c r="C455" s="639"/>
      <c r="D455" s="637"/>
      <c r="E455" s="637"/>
      <c r="F455" s="33" t="s">
        <v>94</v>
      </c>
      <c r="G455" s="637"/>
      <c r="H455" s="637"/>
      <c r="I455" s="638"/>
    </row>
    <row r="456" spans="1:11" ht="15.75" customHeight="1">
      <c r="C456" s="639"/>
      <c r="D456" s="637"/>
      <c r="E456" s="637"/>
      <c r="F456" s="33" t="s">
        <v>94</v>
      </c>
      <c r="G456" s="637"/>
      <c r="H456" s="637"/>
      <c r="I456" s="638"/>
    </row>
    <row r="457" spans="1:11" ht="15.75" customHeight="1">
      <c r="C457" s="639"/>
      <c r="D457" s="637"/>
      <c r="E457" s="637"/>
      <c r="F457" s="33" t="s">
        <v>94</v>
      </c>
      <c r="G457" s="641" t="s">
        <v>72</v>
      </c>
      <c r="H457" s="641"/>
      <c r="I457" s="642"/>
    </row>
    <row r="458" spans="1:11" ht="15.75" customHeight="1" thickBot="1">
      <c r="C458" s="14"/>
      <c r="D458" s="6"/>
      <c r="E458" s="6"/>
      <c r="F458" s="33" t="s">
        <v>94</v>
      </c>
      <c r="G458" s="6"/>
      <c r="H458" s="6"/>
      <c r="I458" s="15"/>
    </row>
    <row r="459" spans="1:11" ht="15.75" customHeight="1" thickBot="1">
      <c r="C459" s="549"/>
      <c r="D459" s="550"/>
      <c r="E459" s="550"/>
      <c r="F459" s="550"/>
      <c r="G459" s="550"/>
      <c r="H459" s="550"/>
      <c r="I459" s="640"/>
    </row>
    <row r="460" spans="1:11" ht="13.5" customHeight="1">
      <c r="C460" s="545" t="s">
        <v>136</v>
      </c>
      <c r="D460" s="546"/>
      <c r="E460" s="546"/>
      <c r="F460" s="538" t="s">
        <v>137</v>
      </c>
      <c r="G460" s="538"/>
      <c r="H460" s="538"/>
      <c r="I460" s="539"/>
      <c r="J460" s="202"/>
      <c r="K460" s="202"/>
    </row>
    <row r="461" spans="1:11" ht="15.75" customHeight="1">
      <c r="A461" s="6"/>
      <c r="C461" s="547"/>
      <c r="D461" s="548"/>
      <c r="E461" s="548"/>
      <c r="F461" s="540"/>
      <c r="G461" s="540"/>
      <c r="H461" s="540"/>
      <c r="I461" s="541"/>
      <c r="J461" s="202"/>
      <c r="K461" s="202"/>
    </row>
    <row r="462" spans="1:11" ht="18">
      <c r="A462" s="6"/>
      <c r="C462" s="34"/>
      <c r="D462" s="35"/>
      <c r="E462" s="35"/>
      <c r="F462" s="33"/>
      <c r="G462" s="35"/>
      <c r="H462" s="35"/>
      <c r="I462" s="36"/>
    </row>
    <row r="463" spans="1:11" ht="12" customHeight="1">
      <c r="A463" s="6"/>
      <c r="C463" s="34"/>
      <c r="D463" s="35"/>
      <c r="E463" s="35"/>
      <c r="F463" s="33"/>
      <c r="G463" s="35"/>
      <c r="H463" s="35"/>
      <c r="I463" s="36"/>
    </row>
    <row r="464" spans="1:11" ht="18">
      <c r="A464" s="6"/>
      <c r="C464" s="34"/>
      <c r="D464" s="35"/>
      <c r="E464" s="35"/>
      <c r="F464" s="33"/>
      <c r="G464" s="35"/>
      <c r="H464" s="35"/>
      <c r="I464" s="36"/>
    </row>
    <row r="465" spans="1:10" ht="18">
      <c r="A465" s="6"/>
      <c r="C465" s="34"/>
      <c r="D465" s="35"/>
      <c r="E465" s="35"/>
      <c r="F465" s="33"/>
      <c r="G465" s="35"/>
      <c r="H465" s="35"/>
      <c r="I465" s="36"/>
      <c r="J465" s="6"/>
    </row>
    <row r="466" spans="1:10" ht="18">
      <c r="A466" s="6"/>
      <c r="C466" s="34"/>
      <c r="D466" s="35"/>
      <c r="E466" s="35"/>
      <c r="F466" s="33"/>
      <c r="G466" s="35"/>
      <c r="H466" s="35"/>
      <c r="I466" s="36"/>
      <c r="J466" s="6"/>
    </row>
    <row r="467" spans="1:10" ht="18">
      <c r="C467" s="34"/>
      <c r="D467" s="35"/>
      <c r="E467" s="35"/>
      <c r="F467" s="33"/>
      <c r="G467" s="35"/>
      <c r="H467" s="35"/>
      <c r="I467" s="36"/>
      <c r="J467" s="6"/>
    </row>
    <row r="468" spans="1:10" ht="18">
      <c r="C468" s="203"/>
      <c r="D468" s="35"/>
      <c r="E468" s="35"/>
      <c r="F468" s="33"/>
      <c r="G468" s="35"/>
      <c r="H468" s="35"/>
      <c r="I468" s="36"/>
      <c r="J468" s="6"/>
    </row>
    <row r="469" spans="1:10" ht="18">
      <c r="C469" s="34"/>
      <c r="D469" s="35"/>
      <c r="E469" s="35"/>
      <c r="F469" s="33"/>
      <c r="G469" s="35"/>
      <c r="H469" s="35"/>
      <c r="I469" s="36"/>
      <c r="J469" s="6"/>
    </row>
    <row r="470" spans="1:10" ht="18">
      <c r="C470" s="34"/>
      <c r="D470" s="35"/>
      <c r="E470" s="35"/>
      <c r="F470" s="33"/>
      <c r="G470" s="35"/>
      <c r="H470" s="35"/>
      <c r="I470" s="36"/>
      <c r="J470" s="6"/>
    </row>
    <row r="471" spans="1:10" ht="18">
      <c r="C471" s="34"/>
      <c r="D471" s="35"/>
      <c r="E471" s="35"/>
      <c r="F471" s="33"/>
      <c r="G471" s="35"/>
      <c r="H471" s="35"/>
      <c r="I471" s="36"/>
    </row>
    <row r="472" spans="1:10">
      <c r="A472" s="6"/>
      <c r="C472" s="34"/>
      <c r="D472" s="35"/>
      <c r="E472" s="35"/>
      <c r="F472" s="35"/>
      <c r="G472" s="35"/>
      <c r="H472" s="35"/>
      <c r="I472" s="36"/>
    </row>
    <row r="473" spans="1:10">
      <c r="C473" s="34"/>
      <c r="D473" s="35"/>
      <c r="E473" s="35"/>
      <c r="F473" s="542"/>
      <c r="G473" s="543"/>
      <c r="H473" s="543"/>
      <c r="I473" s="544"/>
    </row>
    <row r="474" spans="1:10" ht="12.75" customHeight="1" thickBot="1">
      <c r="A474" s="6"/>
      <c r="C474" s="34"/>
      <c r="D474" s="35"/>
      <c r="E474" s="35"/>
      <c r="F474" s="543"/>
      <c r="G474" s="543"/>
      <c r="H474" s="543"/>
      <c r="I474" s="544"/>
    </row>
    <row r="475" spans="1:10" ht="12.75" customHeight="1">
      <c r="A475" s="6"/>
      <c r="C475" s="655" t="s">
        <v>268</v>
      </c>
      <c r="D475" s="656"/>
      <c r="E475" s="656"/>
      <c r="F475" s="656"/>
      <c r="G475" s="656"/>
      <c r="H475" s="656"/>
      <c r="I475" s="657"/>
    </row>
    <row r="476" spans="1:10" ht="7.5" customHeight="1">
      <c r="A476" s="6"/>
      <c r="C476" s="658"/>
      <c r="D476" s="659"/>
      <c r="E476" s="659"/>
      <c r="F476" s="659"/>
      <c r="G476" s="659"/>
      <c r="H476" s="659"/>
      <c r="I476" s="660"/>
    </row>
    <row r="477" spans="1:10" ht="12.75" customHeight="1">
      <c r="A477" s="6"/>
      <c r="C477" s="646" t="s">
        <v>267</v>
      </c>
      <c r="D477" s="647"/>
      <c r="E477" s="647"/>
      <c r="F477" s="647"/>
      <c r="G477" s="647"/>
      <c r="H477" s="647"/>
      <c r="I477" s="648"/>
    </row>
    <row r="478" spans="1:10" ht="12.75" customHeight="1">
      <c r="A478" s="6"/>
      <c r="C478" s="649"/>
      <c r="D478" s="650"/>
      <c r="E478" s="650"/>
      <c r="F478" s="650"/>
      <c r="G478" s="650"/>
      <c r="H478" s="650"/>
      <c r="I478" s="651"/>
    </row>
    <row r="479" spans="1:10" ht="12.75" customHeight="1">
      <c r="A479" s="6"/>
      <c r="C479" s="649"/>
      <c r="D479" s="650"/>
      <c r="E479" s="650"/>
      <c r="F479" s="650"/>
      <c r="G479" s="650"/>
      <c r="H479" s="650"/>
      <c r="I479" s="651"/>
    </row>
    <row r="480" spans="1:10" ht="12.75" customHeight="1">
      <c r="A480" s="6"/>
      <c r="C480" s="649"/>
      <c r="D480" s="650"/>
      <c r="E480" s="650"/>
      <c r="F480" s="650"/>
      <c r="G480" s="650"/>
      <c r="H480" s="650"/>
      <c r="I480" s="651"/>
    </row>
    <row r="481" spans="1:11" ht="12.75" customHeight="1">
      <c r="A481" s="6"/>
      <c r="C481" s="649"/>
      <c r="D481" s="650"/>
      <c r="E481" s="650"/>
      <c r="F481" s="650"/>
      <c r="G481" s="650"/>
      <c r="H481" s="650"/>
      <c r="I481" s="651"/>
    </row>
    <row r="482" spans="1:11" ht="12.75" customHeight="1" thickBot="1">
      <c r="A482" s="6"/>
      <c r="C482" s="652"/>
      <c r="D482" s="653"/>
      <c r="E482" s="653"/>
      <c r="F482" s="653"/>
      <c r="G482" s="653"/>
      <c r="H482" s="653"/>
      <c r="I482" s="654"/>
    </row>
    <row r="483" spans="1:11">
      <c r="C483" s="661" t="s">
        <v>201</v>
      </c>
      <c r="D483" s="662"/>
      <c r="E483" s="662"/>
      <c r="F483" s="662"/>
      <c r="G483" s="662"/>
      <c r="H483" s="662"/>
      <c r="I483" s="663"/>
    </row>
    <row r="484" spans="1:11">
      <c r="C484" s="664"/>
      <c r="D484" s="665"/>
      <c r="E484" s="665"/>
      <c r="F484" s="665"/>
      <c r="G484" s="665"/>
      <c r="H484" s="665"/>
      <c r="I484" s="666"/>
    </row>
    <row r="485" spans="1:11">
      <c r="C485" s="667"/>
      <c r="D485" s="668"/>
      <c r="E485" s="668"/>
      <c r="F485" s="668"/>
      <c r="G485" s="668"/>
      <c r="H485" s="668"/>
      <c r="I485" s="669"/>
      <c r="K485" s="61"/>
    </row>
    <row r="486" spans="1:11" ht="12.75" customHeight="1">
      <c r="C486" s="621" t="s">
        <v>199</v>
      </c>
      <c r="D486" s="622"/>
      <c r="E486" s="622"/>
      <c r="F486" s="622"/>
      <c r="G486" s="622"/>
      <c r="H486" s="622"/>
      <c r="I486" s="623"/>
    </row>
    <row r="487" spans="1:11">
      <c r="C487" s="621"/>
      <c r="D487" s="622"/>
      <c r="E487" s="622"/>
      <c r="F487" s="622"/>
      <c r="G487" s="622"/>
      <c r="H487" s="622"/>
      <c r="I487" s="623"/>
    </row>
    <row r="488" spans="1:11" ht="12.75" customHeight="1">
      <c r="C488" s="621"/>
      <c r="D488" s="622"/>
      <c r="E488" s="622"/>
      <c r="F488" s="622"/>
      <c r="G488" s="622"/>
      <c r="H488" s="622"/>
      <c r="I488" s="623"/>
      <c r="K488" s="6"/>
    </row>
    <row r="489" spans="1:11">
      <c r="C489" s="621"/>
      <c r="D489" s="622"/>
      <c r="E489" s="622"/>
      <c r="F489" s="622"/>
      <c r="G489" s="622"/>
      <c r="H489" s="622"/>
      <c r="I489" s="623"/>
      <c r="K489" s="8"/>
    </row>
    <row r="490" spans="1:11">
      <c r="C490" s="621"/>
      <c r="D490" s="622"/>
      <c r="E490" s="622"/>
      <c r="F490" s="622"/>
      <c r="G490" s="622"/>
      <c r="H490" s="622"/>
      <c r="I490" s="623"/>
    </row>
    <row r="491" spans="1:11" ht="19.5" customHeight="1" thickBot="1">
      <c r="C491" s="624" t="s">
        <v>246</v>
      </c>
      <c r="D491" s="625"/>
      <c r="E491" s="625"/>
      <c r="F491" s="62"/>
      <c r="G491" s="626" t="s">
        <v>200</v>
      </c>
      <c r="H491" s="626"/>
      <c r="I491" s="627"/>
    </row>
    <row r="492" spans="1:11" ht="14.25" customHeight="1">
      <c r="B492" s="6"/>
      <c r="C492" s="628" t="s">
        <v>74</v>
      </c>
      <c r="D492" s="629"/>
      <c r="E492" s="629"/>
      <c r="F492" s="629"/>
      <c r="G492" s="629"/>
      <c r="H492" s="629"/>
      <c r="I492" s="630"/>
    </row>
    <row r="493" spans="1:11" ht="14.25" customHeight="1">
      <c r="C493" s="120"/>
      <c r="D493" s="121"/>
      <c r="E493" s="121"/>
      <c r="F493" s="121"/>
      <c r="G493" s="632" t="s">
        <v>183</v>
      </c>
      <c r="H493" s="633"/>
      <c r="I493" s="122"/>
    </row>
    <row r="494" spans="1:11" ht="14.25" customHeight="1">
      <c r="C494" s="14"/>
      <c r="D494" s="6"/>
      <c r="E494" s="6"/>
      <c r="F494" s="6"/>
      <c r="G494" s="633"/>
      <c r="H494" s="633"/>
      <c r="I494" s="15"/>
    </row>
    <row r="495" spans="1:11" ht="14.25" customHeight="1">
      <c r="C495" s="14"/>
      <c r="D495" s="6"/>
      <c r="E495" s="6"/>
      <c r="F495" s="6"/>
      <c r="G495" s="6"/>
      <c r="H495" s="6"/>
      <c r="I495" s="15"/>
    </row>
    <row r="496" spans="1:11" ht="14.25" customHeight="1">
      <c r="C496" s="14"/>
      <c r="D496" s="6"/>
      <c r="E496" s="6"/>
      <c r="F496" s="6"/>
      <c r="G496" s="6"/>
      <c r="H496" s="6"/>
      <c r="I496" s="15"/>
    </row>
    <row r="497" spans="1:9" ht="14.25" customHeight="1">
      <c r="A497" s="37"/>
      <c r="C497" s="14"/>
      <c r="D497" s="6"/>
      <c r="E497" s="6"/>
      <c r="F497" s="6"/>
      <c r="G497" s="6"/>
      <c r="H497" s="6"/>
      <c r="I497" s="15"/>
    </row>
    <row r="498" spans="1:9" ht="14.25" customHeight="1">
      <c r="C498" s="14"/>
      <c r="D498" s="6"/>
      <c r="E498" s="6"/>
      <c r="F498" s="6"/>
      <c r="G498" s="6"/>
      <c r="H498" s="6"/>
      <c r="I498" s="15"/>
    </row>
    <row r="499" spans="1:9" s="37" customFormat="1" ht="14.25" customHeight="1" thickBot="1">
      <c r="A499" s="1"/>
      <c r="C499" s="38"/>
      <c r="D499" s="631" t="s">
        <v>115</v>
      </c>
      <c r="E499" s="631"/>
      <c r="F499" s="39"/>
      <c r="G499" s="631" t="s">
        <v>182</v>
      </c>
      <c r="H499" s="631"/>
      <c r="I499" s="40"/>
    </row>
    <row r="500" spans="1:9">
      <c r="C500" s="41">
        <v>227</v>
      </c>
      <c r="G500"/>
      <c r="H500"/>
      <c r="I500"/>
    </row>
    <row r="501" spans="1:9">
      <c r="F501" s="66"/>
      <c r="G501" s="620" t="s">
        <v>244</v>
      </c>
      <c r="H501" s="476"/>
      <c r="I501" s="476"/>
    </row>
    <row r="505" spans="1:9">
      <c r="G505" s="50"/>
    </row>
  </sheetData>
  <customSheetViews>
    <customSheetView guid="{06DF6283-B940-403C-8479-54A44398A7DF}" showGridLines="0" showRowCol="0">
      <pageMargins left="0.75" right="0.75" top="1" bottom="1" header="0.5" footer="0.5"/>
      <pageSetup paperSize="9" orientation="portrait" horizontalDpi="200" verticalDpi="200" r:id="rId1"/>
      <headerFooter alignWithMargins="0"/>
    </customSheetView>
  </customSheetViews>
  <mergeCells count="102">
    <mergeCell ref="G501:I501"/>
    <mergeCell ref="C486:I490"/>
    <mergeCell ref="C491:E491"/>
    <mergeCell ref="G491:I491"/>
    <mergeCell ref="C492:I492"/>
    <mergeCell ref="D499:E499"/>
    <mergeCell ref="G499:H499"/>
    <mergeCell ref="G493:H494"/>
    <mergeCell ref="B302:K313"/>
    <mergeCell ref="G453:I456"/>
    <mergeCell ref="B415:K425"/>
    <mergeCell ref="C453:E457"/>
    <mergeCell ref="F459:I459"/>
    <mergeCell ref="G457:I457"/>
    <mergeCell ref="C445:E445"/>
    <mergeCell ref="G445:I445"/>
    <mergeCell ref="B331:K343"/>
    <mergeCell ref="B412:K413"/>
    <mergeCell ref="B319:K329"/>
    <mergeCell ref="C477:I482"/>
    <mergeCell ref="C475:I476"/>
    <mergeCell ref="C483:I485"/>
    <mergeCell ref="B401:K406"/>
    <mergeCell ref="B408:K410"/>
    <mergeCell ref="B82:K83"/>
    <mergeCell ref="B146:K152"/>
    <mergeCell ref="B122:K126"/>
    <mergeCell ref="B209:K213"/>
    <mergeCell ref="B101:K102"/>
    <mergeCell ref="B291:K300"/>
    <mergeCell ref="B199:K207"/>
    <mergeCell ref="B215:K226"/>
    <mergeCell ref="B177:K183"/>
    <mergeCell ref="B244:K247"/>
    <mergeCell ref="B227:K229"/>
    <mergeCell ref="B277:K283"/>
    <mergeCell ref="B257:K265"/>
    <mergeCell ref="B249:K255"/>
    <mergeCell ref="B231:K238"/>
    <mergeCell ref="B285:K289"/>
    <mergeCell ref="C3:I5"/>
    <mergeCell ref="C10:E10"/>
    <mergeCell ref="G18:H18"/>
    <mergeCell ref="C16:E16"/>
    <mergeCell ref="C8:E8"/>
    <mergeCell ref="G10:H10"/>
    <mergeCell ref="G12:H12"/>
    <mergeCell ref="B314:K317"/>
    <mergeCell ref="G14:H14"/>
    <mergeCell ref="B191:K197"/>
    <mergeCell ref="B96:K99"/>
    <mergeCell ref="B49:K52"/>
    <mergeCell ref="B185:K190"/>
    <mergeCell ref="C18:E18"/>
    <mergeCell ref="B45:K47"/>
    <mergeCell ref="B145:K145"/>
    <mergeCell ref="B135:K136"/>
    <mergeCell ref="C20:E20"/>
    <mergeCell ref="C12:E12"/>
    <mergeCell ref="G20:H20"/>
    <mergeCell ref="C14:E14"/>
    <mergeCell ref="G16:H16"/>
    <mergeCell ref="B42:K43"/>
    <mergeCell ref="B154:K156"/>
    <mergeCell ref="G8:H8"/>
    <mergeCell ref="B365:K373"/>
    <mergeCell ref="C22:E22"/>
    <mergeCell ref="B69:K76"/>
    <mergeCell ref="B104:K105"/>
    <mergeCell ref="B117:K120"/>
    <mergeCell ref="B107:K108"/>
    <mergeCell ref="G22:H22"/>
    <mergeCell ref="C36:I38"/>
    <mergeCell ref="B345:K355"/>
    <mergeCell ref="B357:K363"/>
    <mergeCell ref="B128:K133"/>
    <mergeCell ref="B54:K55"/>
    <mergeCell ref="B57:K57"/>
    <mergeCell ref="B85:K91"/>
    <mergeCell ref="B59:K67"/>
    <mergeCell ref="B93:K94"/>
    <mergeCell ref="B78:K80"/>
    <mergeCell ref="B110:K115"/>
    <mergeCell ref="B240:K242"/>
    <mergeCell ref="B167:K175"/>
    <mergeCell ref="B267:K276"/>
    <mergeCell ref="B138:K144"/>
    <mergeCell ref="B158:K165"/>
    <mergeCell ref="B375:K381"/>
    <mergeCell ref="B383:K389"/>
    <mergeCell ref="F460:I461"/>
    <mergeCell ref="F473:I474"/>
    <mergeCell ref="C460:E461"/>
    <mergeCell ref="C459:E459"/>
    <mergeCell ref="H433:K433"/>
    <mergeCell ref="C437:I437"/>
    <mergeCell ref="C444:E444"/>
    <mergeCell ref="B391:K399"/>
    <mergeCell ref="B427:K432"/>
    <mergeCell ref="C439:I441"/>
    <mergeCell ref="C442:I442"/>
    <mergeCell ref="G444:I444"/>
  </mergeCells>
  <phoneticPr fontId="1" type="noConversion"/>
  <hyperlinks>
    <hyperlink ref="C445:E445" r:id="rId2" display="www.dont-smok.narod.ru"/>
    <hyperlink ref="G445:I445" r:id="rId3" display="kurenie-yad.org"/>
    <hyperlink ref="G457:I457" r:id="rId4" display="clck.ru/0nVp"/>
    <hyperlink ref="C437" r:id="rId5"/>
    <hyperlink ref="G499:H499" r:id="rId6" display="             + форум       "/>
    <hyperlink ref="D499:E499" r:id="rId7" display="+ форум       "/>
    <hyperlink ref="G491:I491" r:id="rId8" display="Скачать в удобном формате"/>
    <hyperlink ref="C491:E491" r:id="rId9" display="Читать книгу Оnline"/>
    <hyperlink ref="G501:I501" location="'Важно Знать!'!A1" display="--&gt; перейти в начало страницы!"/>
    <hyperlink ref="H433:K433" location="'Важно Знать!'!A1" display="&gt;&gt;&gt; перейти в начало страницы!"/>
    <hyperlink ref="G493:H494" r:id="rId10" display="     Прекрасный Форум!"/>
    <hyperlink ref="C475:I476" r:id="rId11" display="Программа &quot;SMOKE FREE&quot; ещё один прекрасный Счётчик Некурения!  "/>
  </hyperlinks>
  <pageMargins left="0.75" right="0.75" top="1" bottom="1" header="0.5" footer="0.5"/>
  <pageSetup paperSize="9" orientation="portrait" horizontalDpi="200" verticalDpi="200" r:id="rId12"/>
  <headerFooter alignWithMargins="0"/>
  <drawing r:id="rId13"/>
  <legacyDrawing r:id="rId14"/>
</worksheet>
</file>

<file path=xl/worksheets/sheet4.xml><?xml version="1.0" encoding="utf-8"?>
<worksheet xmlns="http://schemas.openxmlformats.org/spreadsheetml/2006/main" xmlns:r="http://schemas.openxmlformats.org/officeDocument/2006/relationships">
  <dimension ref="C7:L168"/>
  <sheetViews>
    <sheetView showGridLines="0" showRowColHeaders="0" workbookViewId="0"/>
  </sheetViews>
  <sheetFormatPr defaultRowHeight="12.75"/>
  <cols>
    <col min="4" max="12" width="11.140625" customWidth="1"/>
  </cols>
  <sheetData>
    <row r="7" spans="4:12">
      <c r="D7" s="680" t="s">
        <v>272</v>
      </c>
      <c r="E7" s="681"/>
      <c r="F7" s="681"/>
      <c r="G7" s="681"/>
      <c r="H7" s="681"/>
      <c r="I7" s="681"/>
      <c r="J7" s="681"/>
      <c r="K7" s="681"/>
      <c r="L7" s="682"/>
    </row>
    <row r="8" spans="4:12" ht="12.75" customHeight="1">
      <c r="D8" s="683"/>
      <c r="E8" s="684"/>
      <c r="F8" s="684"/>
      <c r="G8" s="684"/>
      <c r="H8" s="684"/>
      <c r="I8" s="684"/>
      <c r="J8" s="684"/>
      <c r="K8" s="684"/>
      <c r="L8" s="685"/>
    </row>
    <row r="9" spans="4:12" ht="16.5" customHeight="1">
      <c r="D9" s="686"/>
      <c r="E9" s="687"/>
      <c r="F9" s="687"/>
      <c r="G9" s="687"/>
      <c r="H9" s="687"/>
      <c r="I9" s="687"/>
      <c r="J9" s="687"/>
      <c r="K9" s="687"/>
      <c r="L9" s="688"/>
    </row>
    <row r="10" spans="4:12" ht="16.5" customHeight="1">
      <c r="D10" s="117"/>
      <c r="E10" s="104"/>
      <c r="F10" s="691" t="s">
        <v>175</v>
      </c>
      <c r="G10" s="691"/>
      <c r="H10" s="691"/>
      <c r="I10" s="691"/>
      <c r="J10" s="691"/>
      <c r="K10" s="691"/>
      <c r="L10" s="692"/>
    </row>
    <row r="11" spans="4:12" ht="16.5" customHeight="1">
      <c r="D11" s="117"/>
      <c r="E11" s="104"/>
      <c r="F11" s="693"/>
      <c r="G11" s="693"/>
      <c r="H11" s="693"/>
      <c r="I11" s="693"/>
      <c r="J11" s="693"/>
      <c r="K11" s="693"/>
      <c r="L11" s="694"/>
    </row>
    <row r="12" spans="4:12" ht="16.5" customHeight="1">
      <c r="D12" s="117"/>
      <c r="E12" s="104"/>
      <c r="F12" s="693"/>
      <c r="G12" s="693"/>
      <c r="H12" s="693"/>
      <c r="I12" s="693"/>
      <c r="J12" s="693"/>
      <c r="K12" s="693"/>
      <c r="L12" s="694"/>
    </row>
    <row r="13" spans="4:12" ht="16.5" customHeight="1">
      <c r="D13" s="117"/>
      <c r="E13" s="104"/>
      <c r="F13" s="693"/>
      <c r="G13" s="693"/>
      <c r="H13" s="693"/>
      <c r="I13" s="693"/>
      <c r="J13" s="693"/>
      <c r="K13" s="693"/>
      <c r="L13" s="694"/>
    </row>
    <row r="14" spans="4:12" ht="16.5" customHeight="1">
      <c r="D14" s="117"/>
      <c r="E14" s="104"/>
      <c r="F14" s="693"/>
      <c r="G14" s="693"/>
      <c r="H14" s="693"/>
      <c r="I14" s="693"/>
      <c r="J14" s="693"/>
      <c r="K14" s="693"/>
      <c r="L14" s="694"/>
    </row>
    <row r="15" spans="4:12" ht="16.5" customHeight="1">
      <c r="D15" s="117"/>
      <c r="E15" s="104"/>
      <c r="F15" s="693"/>
      <c r="G15" s="693"/>
      <c r="H15" s="693"/>
      <c r="I15" s="693"/>
      <c r="J15" s="693"/>
      <c r="K15" s="693"/>
      <c r="L15" s="694"/>
    </row>
    <row r="16" spans="4:12" ht="16.5" customHeight="1">
      <c r="D16" s="117"/>
      <c r="E16" s="104"/>
      <c r="F16" s="693"/>
      <c r="G16" s="693"/>
      <c r="H16" s="693"/>
      <c r="I16" s="693"/>
      <c r="J16" s="693"/>
      <c r="K16" s="693"/>
      <c r="L16" s="694"/>
    </row>
    <row r="17" spans="4:12" ht="16.5" customHeight="1">
      <c r="D17" s="117"/>
      <c r="E17" s="104"/>
      <c r="F17" s="693" t="s">
        <v>181</v>
      </c>
      <c r="G17" s="693"/>
      <c r="H17" s="693"/>
      <c r="I17" s="693"/>
      <c r="J17" s="693"/>
      <c r="K17" s="693"/>
      <c r="L17" s="694"/>
    </row>
    <row r="18" spans="4:12" ht="16.5" customHeight="1">
      <c r="D18" s="117"/>
      <c r="E18" s="104"/>
      <c r="F18" s="693"/>
      <c r="G18" s="693"/>
      <c r="H18" s="693"/>
      <c r="I18" s="693"/>
      <c r="J18" s="693"/>
      <c r="K18" s="693"/>
      <c r="L18" s="694"/>
    </row>
    <row r="19" spans="4:12" ht="16.5" customHeight="1">
      <c r="D19" s="117"/>
      <c r="E19" s="104"/>
      <c r="F19" s="693"/>
      <c r="G19" s="693"/>
      <c r="H19" s="693"/>
      <c r="I19" s="693"/>
      <c r="J19" s="693"/>
      <c r="K19" s="693"/>
      <c r="L19" s="694"/>
    </row>
    <row r="20" spans="4:12" ht="16.5" customHeight="1">
      <c r="D20" s="117"/>
      <c r="E20" s="104"/>
      <c r="F20" s="693"/>
      <c r="G20" s="693"/>
      <c r="H20" s="693"/>
      <c r="I20" s="693"/>
      <c r="J20" s="693"/>
      <c r="K20" s="693"/>
      <c r="L20" s="694"/>
    </row>
    <row r="21" spans="4:12" ht="16.5" customHeight="1">
      <c r="D21" s="118"/>
      <c r="E21" s="119"/>
      <c r="F21" s="695"/>
      <c r="G21" s="695"/>
      <c r="H21" s="695"/>
      <c r="I21" s="695"/>
      <c r="J21" s="695"/>
      <c r="K21" s="695"/>
      <c r="L21" s="696"/>
    </row>
    <row r="22" spans="4:12">
      <c r="D22" s="1"/>
      <c r="E22" s="1"/>
      <c r="F22" s="1"/>
      <c r="G22" s="1"/>
      <c r="H22" s="1"/>
      <c r="I22" s="425" t="s">
        <v>176</v>
      </c>
      <c r="J22" s="425"/>
      <c r="K22" s="425"/>
      <c r="L22" s="425"/>
    </row>
    <row r="85" spans="3:12" ht="64.5">
      <c r="C85" s="212"/>
      <c r="D85" s="689"/>
      <c r="E85" s="689"/>
      <c r="F85" s="689"/>
      <c r="G85" s="689"/>
      <c r="H85" s="689"/>
      <c r="I85" s="689"/>
      <c r="J85" s="689"/>
      <c r="K85" s="689"/>
      <c r="L85" s="212"/>
    </row>
    <row r="86" spans="3:12">
      <c r="D86" s="690"/>
      <c r="E86" s="690"/>
      <c r="F86" s="690"/>
      <c r="G86" s="690"/>
      <c r="H86" s="690"/>
      <c r="I86" s="690"/>
      <c r="J86" s="690"/>
      <c r="K86" s="690"/>
    </row>
    <row r="87" spans="3:12" ht="64.5">
      <c r="D87" s="689"/>
      <c r="E87" s="689"/>
      <c r="F87" s="689"/>
      <c r="G87" s="689"/>
      <c r="H87" s="689"/>
      <c r="I87" s="689"/>
      <c r="J87" s="689"/>
      <c r="K87" s="689"/>
    </row>
    <row r="88" spans="3:12">
      <c r="D88" s="690"/>
      <c r="E88" s="690"/>
      <c r="F88" s="690"/>
      <c r="G88" s="690"/>
      <c r="H88" s="690"/>
      <c r="I88" s="690"/>
      <c r="J88" s="690"/>
      <c r="K88" s="690"/>
    </row>
    <row r="89" spans="3:12" ht="64.5">
      <c r="D89" s="670"/>
      <c r="E89" s="670"/>
      <c r="F89" s="670"/>
      <c r="G89" s="670"/>
      <c r="H89" s="670"/>
      <c r="I89" s="670"/>
      <c r="J89" s="670"/>
      <c r="K89" s="670"/>
    </row>
    <row r="91" spans="3:12" ht="12.75" customHeight="1"/>
    <row r="92" spans="3:12" ht="12.75" customHeight="1">
      <c r="F92" s="671" t="s">
        <v>269</v>
      </c>
      <c r="G92" s="671"/>
      <c r="H92" s="671"/>
      <c r="I92" s="671"/>
    </row>
    <row r="93" spans="3:12" ht="9.75" customHeight="1">
      <c r="F93" s="671"/>
      <c r="G93" s="671"/>
      <c r="H93" s="671"/>
      <c r="I93" s="671"/>
    </row>
    <row r="94" spans="3:12" ht="15.75">
      <c r="C94" s="706" t="s">
        <v>273</v>
      </c>
      <c r="D94" s="706"/>
      <c r="E94" s="706"/>
      <c r="F94" s="706"/>
      <c r="I94" s="706" t="s">
        <v>270</v>
      </c>
      <c r="J94" s="706"/>
      <c r="K94" s="706"/>
      <c r="L94" s="706"/>
    </row>
    <row r="137" spans="3:12" ht="12.75" customHeight="1" thickBot="1"/>
    <row r="138" spans="3:12" ht="12.75" customHeight="1">
      <c r="C138" s="697" t="s">
        <v>290</v>
      </c>
      <c r="D138" s="698"/>
      <c r="E138" s="698"/>
      <c r="F138" s="698"/>
      <c r="G138" s="698"/>
      <c r="H138" s="698"/>
      <c r="I138" s="698"/>
      <c r="J138" s="698"/>
      <c r="K138" s="698"/>
      <c r="L138" s="699"/>
    </row>
    <row r="139" spans="3:12" ht="12.75" customHeight="1">
      <c r="C139" s="700"/>
      <c r="D139" s="701"/>
      <c r="E139" s="701"/>
      <c r="F139" s="701"/>
      <c r="G139" s="701"/>
      <c r="H139" s="701"/>
      <c r="I139" s="701"/>
      <c r="J139" s="701"/>
      <c r="K139" s="701"/>
      <c r="L139" s="702"/>
    </row>
    <row r="140" spans="3:12" ht="12.75" customHeight="1">
      <c r="C140" s="700"/>
      <c r="D140" s="701"/>
      <c r="E140" s="701"/>
      <c r="F140" s="701"/>
      <c r="G140" s="701"/>
      <c r="H140" s="701"/>
      <c r="I140" s="701"/>
      <c r="J140" s="701"/>
      <c r="K140" s="701"/>
      <c r="L140" s="702"/>
    </row>
    <row r="141" spans="3:12" ht="12.75" customHeight="1">
      <c r="C141" s="700"/>
      <c r="D141" s="701"/>
      <c r="E141" s="701"/>
      <c r="F141" s="701"/>
      <c r="G141" s="701"/>
      <c r="H141" s="701"/>
      <c r="I141" s="701"/>
      <c r="J141" s="701"/>
      <c r="K141" s="701"/>
      <c r="L141" s="702"/>
    </row>
    <row r="142" spans="3:12" ht="12.75" customHeight="1">
      <c r="C142" s="700"/>
      <c r="D142" s="701"/>
      <c r="E142" s="701"/>
      <c r="F142" s="701"/>
      <c r="G142" s="701"/>
      <c r="H142" s="701"/>
      <c r="I142" s="701"/>
      <c r="J142" s="701"/>
      <c r="K142" s="701"/>
      <c r="L142" s="702"/>
    </row>
    <row r="143" spans="3:12" ht="13.5" customHeight="1" thickBot="1">
      <c r="C143" s="703"/>
      <c r="D143" s="704"/>
      <c r="E143" s="704"/>
      <c r="F143" s="704"/>
      <c r="G143" s="704"/>
      <c r="H143" s="704"/>
      <c r="I143" s="704"/>
      <c r="J143" s="704"/>
      <c r="K143" s="704"/>
      <c r="L143" s="705"/>
    </row>
    <row r="144" spans="3:12">
      <c r="I144" s="425" t="s">
        <v>271</v>
      </c>
      <c r="J144" s="425"/>
      <c r="K144" s="425"/>
      <c r="L144" s="425"/>
    </row>
    <row r="146" spans="3:12" ht="13.5" thickBot="1"/>
    <row r="147" spans="3:12" ht="18.75" customHeight="1">
      <c r="C147" s="672" t="s">
        <v>279</v>
      </c>
      <c r="D147" s="673"/>
      <c r="E147" s="673"/>
      <c r="F147" s="673"/>
      <c r="G147" s="673"/>
      <c r="H147" s="673"/>
      <c r="I147" s="673"/>
      <c r="J147" s="673"/>
      <c r="K147" s="673"/>
      <c r="L147" s="674"/>
    </row>
    <row r="148" spans="3:12" ht="12.75" customHeight="1">
      <c r="C148" s="675"/>
      <c r="D148" s="676"/>
      <c r="E148" s="676"/>
      <c r="F148" s="676"/>
      <c r="G148" s="676"/>
      <c r="H148" s="676"/>
      <c r="I148" s="676"/>
      <c r="J148" s="676"/>
      <c r="K148" s="676"/>
      <c r="L148" s="677"/>
    </row>
    <row r="149" spans="3:12" ht="12.75" customHeight="1">
      <c r="C149" s="675"/>
      <c r="D149" s="676"/>
      <c r="E149" s="676"/>
      <c r="F149" s="676"/>
      <c r="G149" s="676"/>
      <c r="H149" s="676"/>
      <c r="I149" s="676"/>
      <c r="J149" s="676"/>
      <c r="K149" s="676"/>
      <c r="L149" s="677"/>
    </row>
    <row r="150" spans="3:12">
      <c r="C150" s="675"/>
      <c r="D150" s="676"/>
      <c r="E150" s="676"/>
      <c r="F150" s="676"/>
      <c r="G150" s="676"/>
      <c r="H150" s="676"/>
      <c r="I150" s="676"/>
      <c r="J150" s="676"/>
      <c r="K150" s="676"/>
      <c r="L150" s="677"/>
    </row>
    <row r="151" spans="3:12" ht="12.75" customHeight="1">
      <c r="C151" s="216"/>
      <c r="D151" s="104"/>
      <c r="E151" s="104"/>
      <c r="F151" s="104"/>
      <c r="G151" s="104"/>
      <c r="H151" s="104"/>
      <c r="I151" s="104"/>
      <c r="J151" s="104"/>
      <c r="K151" s="104"/>
      <c r="L151" s="217"/>
    </row>
    <row r="152" spans="3:12" ht="12.75" customHeight="1">
      <c r="C152" s="216"/>
      <c r="D152" s="104"/>
      <c r="E152" s="104"/>
      <c r="F152" s="104"/>
      <c r="G152" s="104"/>
      <c r="H152" s="104"/>
      <c r="I152" s="104"/>
      <c r="J152" s="104"/>
      <c r="K152" s="104"/>
      <c r="L152" s="217"/>
    </row>
    <row r="153" spans="3:12" ht="12.75" customHeight="1">
      <c r="C153" s="216"/>
      <c r="D153" s="104"/>
      <c r="E153" s="104"/>
      <c r="F153" s="104"/>
      <c r="G153" s="104"/>
      <c r="H153" s="104"/>
      <c r="I153" s="104"/>
      <c r="J153" s="104"/>
      <c r="K153" s="104"/>
      <c r="L153" s="217"/>
    </row>
    <row r="154" spans="3:12" ht="12.75" customHeight="1">
      <c r="C154" s="216"/>
      <c r="D154" s="104"/>
      <c r="E154" s="104"/>
      <c r="F154" s="104"/>
      <c r="G154" s="104"/>
      <c r="H154" s="104"/>
      <c r="I154" s="104"/>
      <c r="J154" s="104"/>
      <c r="K154" s="104"/>
      <c r="L154" s="217"/>
    </row>
    <row r="155" spans="3:12" ht="12.75" customHeight="1">
      <c r="C155" s="216"/>
      <c r="D155" s="104"/>
      <c r="E155" s="104"/>
      <c r="F155" s="104"/>
      <c r="G155" s="104"/>
      <c r="H155" s="104"/>
      <c r="I155" s="104"/>
      <c r="J155" s="104"/>
      <c r="K155" s="104"/>
      <c r="L155" s="217"/>
    </row>
    <row r="156" spans="3:12" ht="13.5" customHeight="1">
      <c r="C156" s="216"/>
      <c r="D156" s="104"/>
      <c r="E156" s="104"/>
      <c r="F156" s="104"/>
      <c r="G156" s="104"/>
      <c r="H156" s="104"/>
      <c r="I156" s="104"/>
      <c r="J156" s="104"/>
      <c r="K156" s="104"/>
      <c r="L156" s="217"/>
    </row>
    <row r="157" spans="3:12">
      <c r="C157" s="216"/>
      <c r="D157" s="104"/>
      <c r="E157" s="104"/>
      <c r="F157" s="104"/>
      <c r="G157" s="104"/>
      <c r="H157" s="104"/>
      <c r="I157" s="104"/>
      <c r="J157" s="104"/>
      <c r="K157" s="104"/>
      <c r="L157" s="217"/>
    </row>
    <row r="158" spans="3:12">
      <c r="C158" s="216"/>
      <c r="D158" s="104"/>
      <c r="E158" s="104"/>
      <c r="F158" s="104"/>
      <c r="G158" s="104"/>
      <c r="H158" s="104"/>
      <c r="I158" s="104"/>
      <c r="J158" s="104"/>
      <c r="K158" s="104"/>
      <c r="L158" s="217"/>
    </row>
    <row r="159" spans="3:12">
      <c r="C159" s="216"/>
      <c r="D159" s="104"/>
      <c r="E159" s="104"/>
      <c r="F159" s="104"/>
      <c r="G159" s="104"/>
      <c r="H159" s="104"/>
      <c r="I159" s="104"/>
      <c r="J159" s="104"/>
      <c r="K159" s="104"/>
      <c r="L159" s="217"/>
    </row>
    <row r="160" spans="3:12">
      <c r="C160" s="216"/>
      <c r="D160" s="104"/>
      <c r="E160" s="104"/>
      <c r="F160" s="104"/>
      <c r="G160" s="104"/>
      <c r="H160" s="104"/>
      <c r="I160" s="104"/>
      <c r="J160" s="104"/>
      <c r="K160" s="104"/>
      <c r="L160" s="217"/>
    </row>
    <row r="161" spans="3:12">
      <c r="C161" s="216"/>
      <c r="D161" s="104"/>
      <c r="E161" s="104"/>
      <c r="F161" s="104"/>
      <c r="G161" s="104"/>
      <c r="H161" s="104"/>
      <c r="I161" s="104"/>
      <c r="J161" s="104"/>
      <c r="K161" s="104"/>
      <c r="L161" s="217"/>
    </row>
    <row r="162" spans="3:12">
      <c r="C162" s="216"/>
      <c r="D162" s="104"/>
      <c r="E162" s="104"/>
      <c r="F162" s="104"/>
      <c r="G162" s="104"/>
      <c r="H162" s="104"/>
      <c r="I162" s="104"/>
      <c r="J162" s="104"/>
      <c r="K162" s="104"/>
      <c r="L162" s="217"/>
    </row>
    <row r="163" spans="3:12" ht="13.5" thickBot="1">
      <c r="C163" s="218"/>
      <c r="D163" s="219"/>
      <c r="E163" s="219"/>
      <c r="F163" s="219"/>
      <c r="G163" s="219"/>
      <c r="H163" s="219"/>
      <c r="I163" s="219"/>
      <c r="J163" s="219"/>
      <c r="K163" s="219"/>
      <c r="L163" s="220"/>
    </row>
    <row r="164" spans="3:12">
      <c r="F164" s="678" t="s">
        <v>280</v>
      </c>
      <c r="G164" s="678"/>
      <c r="H164" s="678"/>
      <c r="I164" s="678"/>
      <c r="J164" s="678"/>
      <c r="K164" s="678"/>
      <c r="L164" s="678"/>
    </row>
    <row r="166" spans="3:12">
      <c r="C166" s="679" t="s">
        <v>291</v>
      </c>
      <c r="D166" s="679"/>
      <c r="E166" s="679"/>
      <c r="F166" s="679"/>
      <c r="G166" s="679"/>
      <c r="H166" s="679"/>
      <c r="I166" s="679"/>
      <c r="J166" s="679"/>
      <c r="K166" s="679"/>
      <c r="L166" s="679"/>
    </row>
    <row r="167" spans="3:12">
      <c r="C167" s="679"/>
      <c r="D167" s="679"/>
      <c r="E167" s="679"/>
      <c r="F167" s="679"/>
      <c r="G167" s="679"/>
      <c r="H167" s="679"/>
      <c r="I167" s="679"/>
      <c r="J167" s="679"/>
      <c r="K167" s="679"/>
      <c r="L167" s="679"/>
    </row>
    <row r="168" spans="3:12">
      <c r="C168" s="679"/>
      <c r="D168" s="679"/>
      <c r="E168" s="679"/>
      <c r="F168" s="679"/>
      <c r="G168" s="679"/>
      <c r="H168" s="679"/>
      <c r="I168" s="679"/>
      <c r="J168" s="679"/>
      <c r="K168" s="679"/>
      <c r="L168" s="679"/>
    </row>
  </sheetData>
  <customSheetViews>
    <customSheetView guid="{06DF6283-B940-403C-8479-54A44398A7DF}" showGridLines="0" showRowCol="0">
      <selection activeCell="I23" sqref="I23:L23"/>
      <pageMargins left="0.7" right="0.7" top="0.75" bottom="0.75" header="0.3" footer="0.3"/>
    </customSheetView>
  </customSheetViews>
  <mergeCells count="17">
    <mergeCell ref="D7:L9"/>
    <mergeCell ref="D85:K85"/>
    <mergeCell ref="D86:K86"/>
    <mergeCell ref="D87:K87"/>
    <mergeCell ref="I144:L144"/>
    <mergeCell ref="F10:L16"/>
    <mergeCell ref="F17:L21"/>
    <mergeCell ref="C138:L143"/>
    <mergeCell ref="I22:L22"/>
    <mergeCell ref="C94:F94"/>
    <mergeCell ref="I94:L94"/>
    <mergeCell ref="D88:K88"/>
    <mergeCell ref="D89:K89"/>
    <mergeCell ref="F92:I93"/>
    <mergeCell ref="C147:L150"/>
    <mergeCell ref="F164:L164"/>
    <mergeCell ref="C166:L168"/>
  </mergeCells>
  <phoneticPr fontId="1" type="noConversion"/>
  <hyperlinks>
    <hyperlink ref="I22:L22" location="'Умный Счетчик'!O75" display="&gt;&gt;&gt; Вернуться обратно к Счетчику"/>
    <hyperlink ref="C94:F94" location="'Умный Счетчик'!A1" display="     Умный счетчик НЕкурения"/>
    <hyperlink ref="I94:L94" location="A!D171" display="         АнтиАлкогольный Счетчик                "/>
    <hyperlink ref="I144:L144" location="A!G82" display="&gt;&gt;&gt; Вернуться обратно к Главному Меню"/>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Умный Счетчик</vt:lpstr>
      <vt:lpstr>Восстановление</vt:lpstr>
      <vt:lpstr>Важно Знать!</vt:lpstr>
      <vt:lpstr>A</vt:lpstr>
    </vt:vector>
  </TitlesOfParts>
  <Company>MoBIL 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SнеЖик</dc:creator>
  <cp:lastModifiedBy>ЮрийЛ</cp:lastModifiedBy>
  <dcterms:created xsi:type="dcterms:W3CDTF">2010-05-30T08:40:13Z</dcterms:created>
  <dcterms:modified xsi:type="dcterms:W3CDTF">2016-06-27T13:21:56Z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TAG2">
    <vt:lpwstr>00080048090000000000010243100207b64006b004c800</vt:lpwstr>
  </property>
</Properties>
</file>